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"/>
    </mc:Choice>
  </mc:AlternateContent>
  <xr:revisionPtr revIDLastSave="0" documentId="13_ncr:1_{B3DF89D8-B8D9-45CE-AF84-C3AC6BCF59E0}" xr6:coauthVersionLast="43" xr6:coauthVersionMax="43" xr10:uidLastSave="{00000000-0000-0000-0000-000000000000}"/>
  <bookViews>
    <workbookView xWindow="-120" yWindow="-120" windowWidth="20730" windowHeight="11160" firstSheet="2" activeTab="3" xr2:uid="{F871E684-D174-4CE4-AF50-7993012CB521}"/>
  </bookViews>
  <sheets>
    <sheet name="GASTOS POR MANTENIMIENTO" sheetId="1" r:id="rId1"/>
    <sheet name="RELACION MANTENIBILIDAD-ALQUILE" sheetId="2" r:id="rId2"/>
    <sheet name="PROYECCION DE HORAS LABORADAS" sheetId="4" r:id="rId3"/>
    <sheet name="CONSUMO COMBUSTIBLE.HORA" sheetId="6" r:id="rId4"/>
    <sheet name="HORAS MUERTAS" sheetId="7" r:id="rId5"/>
    <sheet name="RELACION GENERAL" sheetId="8" r:id="rId6"/>
    <sheet name="Hoja1" sheetId="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0" i="6" l="1"/>
  <c r="F50" i="6"/>
  <c r="G44" i="6"/>
  <c r="G45" i="6"/>
  <c r="G46" i="6"/>
  <c r="G47" i="6"/>
  <c r="G48" i="6"/>
  <c r="G49" i="6"/>
  <c r="G43" i="6"/>
  <c r="F44" i="6"/>
  <c r="F45" i="6"/>
  <c r="F46" i="6"/>
  <c r="F47" i="6"/>
  <c r="F48" i="6"/>
  <c r="F49" i="6"/>
  <c r="F43" i="6"/>
  <c r="E50" i="6"/>
  <c r="D50" i="6"/>
  <c r="E44" i="6"/>
  <c r="E45" i="6"/>
  <c r="E46" i="6"/>
  <c r="E47" i="6"/>
  <c r="E48" i="6"/>
  <c r="E49" i="6"/>
  <c r="E43" i="6"/>
  <c r="D44" i="6"/>
  <c r="D45" i="6"/>
  <c r="D46" i="6"/>
  <c r="D47" i="6"/>
  <c r="D48" i="6"/>
  <c r="D49" i="6"/>
  <c r="D43" i="6"/>
  <c r="C44" i="6"/>
  <c r="C45" i="6"/>
  <c r="C46" i="6"/>
  <c r="C47" i="6"/>
  <c r="C48" i="6"/>
  <c r="C49" i="6"/>
  <c r="C43" i="6"/>
  <c r="L9" i="1"/>
  <c r="L7" i="1"/>
  <c r="C10" i="7" l="1"/>
  <c r="C11" i="7"/>
  <c r="C12" i="7"/>
  <c r="C13" i="7"/>
  <c r="C14" i="7"/>
  <c r="C15" i="7"/>
  <c r="C16" i="7"/>
  <c r="E14" i="8" l="1"/>
  <c r="B16" i="8"/>
  <c r="B15" i="8"/>
  <c r="B14" i="8"/>
  <c r="H7" i="8"/>
  <c r="G7" i="8"/>
  <c r="F7" i="8"/>
  <c r="E7" i="8"/>
  <c r="R6" i="8"/>
  <c r="Q6" i="8"/>
  <c r="P6" i="8"/>
  <c r="O6" i="8"/>
  <c r="D2" i="8"/>
  <c r="D3" i="8"/>
  <c r="D4" i="8"/>
  <c r="D5" i="8"/>
  <c r="D6" i="8"/>
  <c r="E6" i="8" s="1"/>
  <c r="F6" i="8" s="1"/>
  <c r="G6" i="8" s="1"/>
  <c r="H6" i="8" s="1"/>
  <c r="I6" i="8" s="1"/>
  <c r="J6" i="8" s="1"/>
  <c r="K6" i="8" s="1"/>
  <c r="L6" i="8" s="1"/>
  <c r="M6" i="8" s="1"/>
  <c r="N6" i="8" s="1"/>
  <c r="D7" i="8"/>
  <c r="D8" i="8"/>
  <c r="G5" i="8"/>
  <c r="H5" i="8" s="1"/>
  <c r="B13" i="8" s="1"/>
  <c r="E5" i="8"/>
  <c r="F5" i="8" s="1"/>
  <c r="G4" i="8"/>
  <c r="H4" i="8" s="1"/>
  <c r="B12" i="8" s="1"/>
  <c r="F4" i="8"/>
  <c r="E4" i="8"/>
  <c r="E3" i="8"/>
  <c r="F3" i="8" s="1"/>
  <c r="G3" i="8" s="1"/>
  <c r="H3" i="8" s="1"/>
  <c r="I3" i="8" s="1"/>
  <c r="J3" i="8" s="1"/>
  <c r="B11" i="8" s="1"/>
  <c r="E2" i="8"/>
  <c r="F2" i="8" s="1"/>
  <c r="G2" i="8" s="1"/>
  <c r="H2" i="8" s="1"/>
  <c r="B10" i="8" s="1"/>
  <c r="E30" i="6" l="1"/>
  <c r="C33" i="6"/>
  <c r="B17" i="1" l="1"/>
  <c r="C17" i="1"/>
  <c r="D17" i="1"/>
  <c r="E17" i="1"/>
  <c r="F17" i="1"/>
  <c r="G17" i="1"/>
  <c r="H17" i="1"/>
  <c r="B18" i="1"/>
  <c r="C18" i="1"/>
  <c r="D18" i="1"/>
  <c r="E18" i="1"/>
  <c r="F18" i="1"/>
  <c r="G18" i="1"/>
  <c r="H18" i="1"/>
  <c r="B19" i="1"/>
  <c r="C19" i="1"/>
  <c r="D19" i="1"/>
  <c r="E19" i="1"/>
  <c r="F19" i="1"/>
  <c r="G19" i="1"/>
  <c r="H19" i="1"/>
  <c r="B20" i="1"/>
  <c r="C20" i="1"/>
  <c r="D20" i="1"/>
  <c r="E20" i="1"/>
  <c r="F20" i="1"/>
  <c r="G20" i="1"/>
  <c r="H20" i="1"/>
  <c r="E5" i="9"/>
  <c r="E6" i="9"/>
  <c r="R17" i="4" s="1"/>
  <c r="E7" i="9"/>
  <c r="R18" i="4" s="1"/>
  <c r="E8" i="9"/>
  <c r="R19" i="4" s="1"/>
  <c r="E9" i="9"/>
  <c r="R20" i="4" s="1"/>
  <c r="E10" i="9"/>
  <c r="R21" i="4" s="1"/>
  <c r="E4" i="9"/>
  <c r="R15" i="4" s="1"/>
  <c r="R16" i="4"/>
  <c r="H21" i="1" l="1"/>
  <c r="G21" i="1"/>
  <c r="F21" i="1"/>
  <c r="I18" i="1"/>
  <c r="D21" i="1"/>
  <c r="C21" i="1"/>
  <c r="E21" i="1"/>
  <c r="B21" i="1"/>
  <c r="I19" i="1"/>
  <c r="I20" i="1"/>
  <c r="I17" i="1"/>
  <c r="D11" i="8"/>
  <c r="D12" i="8"/>
  <c r="D13" i="8"/>
  <c r="D14" i="8"/>
  <c r="D15" i="8"/>
  <c r="D16" i="8"/>
  <c r="D10" i="8"/>
  <c r="E8" i="8"/>
  <c r="B22" i="1" l="1"/>
  <c r="B24" i="1" s="1"/>
  <c r="E6" i="1"/>
  <c r="B30" i="1" l="1"/>
  <c r="J12" i="7"/>
  <c r="I8" i="7"/>
  <c r="J16" i="7" s="1"/>
  <c r="G8" i="7"/>
  <c r="H16" i="7" l="1"/>
  <c r="L16" i="7" s="1"/>
  <c r="K8" i="7"/>
  <c r="I7" i="7"/>
  <c r="J15" i="7" s="1"/>
  <c r="G7" i="7"/>
  <c r="H15" i="7" s="1"/>
  <c r="E7" i="7"/>
  <c r="F15" i="7" s="1"/>
  <c r="C7" i="7"/>
  <c r="D15" i="7" l="1"/>
  <c r="L15" i="7" s="1"/>
  <c r="K7" i="7"/>
  <c r="I6" i="7"/>
  <c r="J14" i="7" s="1"/>
  <c r="G6" i="7"/>
  <c r="H14" i="7" s="1"/>
  <c r="E6" i="7"/>
  <c r="F14" i="7" s="1"/>
  <c r="C6" i="7"/>
  <c r="D14" i="7" l="1"/>
  <c r="L14" i="7" s="1"/>
  <c r="K6" i="7"/>
  <c r="I5" i="7"/>
  <c r="J13" i="7" s="1"/>
  <c r="G5" i="7"/>
  <c r="H13" i="7" s="1"/>
  <c r="E5" i="7"/>
  <c r="F13" i="7" s="1"/>
  <c r="C5" i="7"/>
  <c r="D13" i="7" l="1"/>
  <c r="L13" i="7" s="1"/>
  <c r="K5" i="7"/>
  <c r="G4" i="7"/>
  <c r="H12" i="7" s="1"/>
  <c r="E4" i="7"/>
  <c r="F12" i="7" s="1"/>
  <c r="C4" i="7"/>
  <c r="D12" i="7" l="1"/>
  <c r="L12" i="7" s="1"/>
  <c r="K4" i="7"/>
  <c r="I2" i="7"/>
  <c r="J10" i="7" s="1"/>
  <c r="G2" i="7"/>
  <c r="H10" i="7" s="1"/>
  <c r="E2" i="7"/>
  <c r="F10" i="7" s="1"/>
  <c r="C2" i="7"/>
  <c r="D10" i="7" l="1"/>
  <c r="L10" i="7" s="1"/>
  <c r="K2" i="7"/>
  <c r="I3" i="7"/>
  <c r="J11" i="7" s="1"/>
  <c r="G3" i="7"/>
  <c r="H11" i="7" s="1"/>
  <c r="E3" i="7"/>
  <c r="F11" i="7" s="1"/>
  <c r="C3" i="7"/>
  <c r="D11" i="7" l="1"/>
  <c r="D17" i="7" s="1"/>
  <c r="K3" i="7"/>
  <c r="L11" i="7"/>
  <c r="I16" i="6"/>
  <c r="G16" i="6"/>
  <c r="E16" i="6"/>
  <c r="I15" i="6"/>
  <c r="G15" i="6"/>
  <c r="E15" i="6"/>
  <c r="C15" i="6"/>
  <c r="I14" i="6"/>
  <c r="G14" i="6"/>
  <c r="E14" i="6"/>
  <c r="C14" i="6"/>
  <c r="I13" i="6"/>
  <c r="G13" i="6"/>
  <c r="C13" i="6"/>
  <c r="I12" i="6"/>
  <c r="G12" i="6"/>
  <c r="E12" i="6"/>
  <c r="C12" i="6"/>
  <c r="I11" i="6"/>
  <c r="G11" i="6"/>
  <c r="E11" i="6"/>
  <c r="C11" i="6"/>
  <c r="I10" i="6"/>
  <c r="G10" i="6"/>
  <c r="E10" i="6"/>
  <c r="C10" i="6"/>
  <c r="G8" i="6"/>
  <c r="F8" i="6"/>
  <c r="E8" i="6"/>
  <c r="D8" i="6"/>
  <c r="C8" i="6"/>
  <c r="G4" i="6"/>
  <c r="F4" i="6"/>
  <c r="E4" i="6"/>
  <c r="D4" i="6"/>
  <c r="C4" i="6"/>
  <c r="G3" i="6"/>
  <c r="F3" i="6"/>
  <c r="E3" i="6"/>
  <c r="D3" i="6"/>
  <c r="C3" i="6"/>
  <c r="G2" i="6"/>
  <c r="F2" i="6"/>
  <c r="E2" i="6"/>
  <c r="D2" i="6"/>
  <c r="C2" i="6"/>
  <c r="G5" i="6"/>
  <c r="F5" i="6"/>
  <c r="E5" i="6"/>
  <c r="D5" i="6"/>
  <c r="C5" i="6"/>
  <c r="G6" i="6"/>
  <c r="I23" i="6" s="1"/>
  <c r="I31" i="6" s="1"/>
  <c r="F6" i="6"/>
  <c r="G23" i="6" s="1"/>
  <c r="G31" i="6" s="1"/>
  <c r="E6" i="6"/>
  <c r="E23" i="6" s="1"/>
  <c r="E31" i="6" s="1"/>
  <c r="D6" i="6"/>
  <c r="C6" i="6"/>
  <c r="G7" i="6"/>
  <c r="F7" i="6"/>
  <c r="E7" i="6"/>
  <c r="D7" i="6"/>
  <c r="C7" i="6"/>
  <c r="I25" i="6" l="1"/>
  <c r="I33" i="6" s="1"/>
  <c r="G24" i="6"/>
  <c r="G32" i="6" s="1"/>
  <c r="E24" i="6"/>
  <c r="E32" i="6" s="1"/>
  <c r="E21" i="6"/>
  <c r="E29" i="6" s="1"/>
  <c r="I22" i="6"/>
  <c r="I30" i="6" s="1"/>
  <c r="H4" i="6"/>
  <c r="I21" i="6"/>
  <c r="I29" i="6" s="1"/>
  <c r="C24" i="6"/>
  <c r="C32" i="6" s="1"/>
  <c r="I19" i="6"/>
  <c r="I27" i="6" s="1"/>
  <c r="H6" i="6"/>
  <c r="G19" i="6"/>
  <c r="G27" i="6" s="1"/>
  <c r="I24" i="6"/>
  <c r="I32" i="6" s="1"/>
  <c r="G21" i="6"/>
  <c r="G29" i="6" s="1"/>
  <c r="C21" i="6"/>
  <c r="C29" i="6" s="1"/>
  <c r="H5" i="6"/>
  <c r="H8" i="6"/>
  <c r="C19" i="6"/>
  <c r="C27" i="6" s="1"/>
  <c r="H2" i="6"/>
  <c r="I20" i="6"/>
  <c r="I28" i="6" s="1"/>
  <c r="E25" i="6"/>
  <c r="E33" i="6" s="1"/>
  <c r="E20" i="6"/>
  <c r="E28" i="6" s="1"/>
  <c r="C22" i="6"/>
  <c r="C30" i="6" s="1"/>
  <c r="H7" i="6"/>
  <c r="G22" i="6"/>
  <c r="G30" i="6" s="1"/>
  <c r="E19" i="6"/>
  <c r="E27" i="6" s="1"/>
  <c r="C20" i="6"/>
  <c r="C28" i="6" s="1"/>
  <c r="H3" i="6"/>
  <c r="G25" i="6"/>
  <c r="G33" i="6" s="1"/>
  <c r="G20" i="6"/>
  <c r="G28" i="6" s="1"/>
  <c r="C23" i="6"/>
  <c r="K33" i="6" l="1"/>
  <c r="K23" i="6"/>
  <c r="C31" i="6"/>
  <c r="K31" i="6" s="1"/>
  <c r="K28" i="6"/>
  <c r="K30" i="6"/>
  <c r="K29" i="6"/>
  <c r="K32" i="6"/>
  <c r="K27" i="6"/>
  <c r="K21" i="6"/>
  <c r="K22" i="6"/>
  <c r="K25" i="6"/>
  <c r="K24" i="6"/>
  <c r="K19" i="6"/>
  <c r="K20" i="6"/>
  <c r="S21" i="4"/>
  <c r="U18" i="4"/>
  <c r="I3" i="1" l="1"/>
  <c r="I9" i="1" l="1"/>
  <c r="G9" i="1"/>
  <c r="E9" i="1" l="1"/>
  <c r="C9" i="1"/>
  <c r="C8" i="1"/>
  <c r="E8" i="1"/>
  <c r="G8" i="1"/>
  <c r="I8" i="1"/>
  <c r="K8" i="1" l="1"/>
  <c r="B22" i="8" s="1"/>
  <c r="D10" i="4"/>
  <c r="K9" i="1"/>
  <c r="B24" i="8" s="1"/>
  <c r="C7" i="1"/>
  <c r="E7" i="1"/>
  <c r="G7" i="1"/>
  <c r="I7" i="1"/>
  <c r="K7" i="1" l="1"/>
  <c r="B21" i="8" s="1"/>
  <c r="C6" i="1"/>
  <c r="F7" i="4"/>
  <c r="G6" i="1"/>
  <c r="I5" i="1"/>
  <c r="G5" i="1"/>
  <c r="E5" i="1"/>
  <c r="C5" i="1"/>
  <c r="I6" i="1"/>
  <c r="K5" i="1" l="1"/>
  <c r="B20" i="8" s="1"/>
  <c r="K6" i="1"/>
  <c r="B23" i="8" s="1"/>
  <c r="C4" i="1"/>
  <c r="E4" i="1"/>
  <c r="G4" i="1"/>
  <c r="I4" i="1"/>
  <c r="G3" i="1"/>
  <c r="E3" i="1"/>
  <c r="C3" i="1"/>
  <c r="K3" i="1" l="1"/>
  <c r="B18" i="8" s="1"/>
  <c r="K4" i="1"/>
  <c r="I10" i="1"/>
  <c r="K11" i="1" l="1"/>
  <c r="B19" i="8"/>
  <c r="B25" i="8" s="1"/>
  <c r="F4" i="2"/>
  <c r="K4" i="2" s="1"/>
  <c r="J21" i="4" l="1"/>
  <c r="H21" i="4"/>
  <c r="F21" i="4"/>
  <c r="H10" i="4" l="1"/>
  <c r="W21" i="4"/>
  <c r="F10" i="4"/>
  <c r="L10" i="4" s="1"/>
  <c r="D32" i="4" s="1"/>
  <c r="U21" i="4"/>
  <c r="AA21" i="4" s="1"/>
  <c r="C24" i="8" s="1"/>
  <c r="J10" i="4"/>
  <c r="Y21" i="4"/>
  <c r="L21" i="4"/>
  <c r="F32" i="4" s="1"/>
  <c r="H20" i="4"/>
  <c r="W20" i="4" s="1"/>
  <c r="F20" i="4"/>
  <c r="U20" i="4" s="1"/>
  <c r="D20" i="4"/>
  <c r="S20" i="4" s="1"/>
  <c r="H32" i="4" l="1"/>
  <c r="J19" i="4"/>
  <c r="Y19" i="4" s="1"/>
  <c r="H19" i="4"/>
  <c r="W19" i="4" s="1"/>
  <c r="F19" i="4"/>
  <c r="U19" i="4" s="1"/>
  <c r="D19" i="4"/>
  <c r="S19" i="4" s="1"/>
  <c r="AA19" i="4" l="1"/>
  <c r="C21" i="8" s="1"/>
  <c r="L19" i="4"/>
  <c r="F30" i="4" s="1"/>
  <c r="J8" i="4"/>
  <c r="J18" i="4"/>
  <c r="H18" i="4"/>
  <c r="W18" i="4" s="1"/>
  <c r="D18" i="4"/>
  <c r="S18" i="4" l="1"/>
  <c r="L18" i="4"/>
  <c r="F29" i="4" s="1"/>
  <c r="J7" i="4"/>
  <c r="Y18" i="4"/>
  <c r="J17" i="4"/>
  <c r="H17" i="4"/>
  <c r="W17" i="4" s="1"/>
  <c r="F17" i="4"/>
  <c r="U17" i="4" s="1"/>
  <c r="D17" i="4"/>
  <c r="S17" i="4" s="1"/>
  <c r="AA18" i="4" l="1"/>
  <c r="C23" i="8" s="1"/>
  <c r="J6" i="4"/>
  <c r="Y17" i="4"/>
  <c r="AA17" i="4" s="1"/>
  <c r="C20" i="8" s="1"/>
  <c r="L17" i="4"/>
  <c r="F28" i="4" s="1"/>
  <c r="J16" i="4"/>
  <c r="H16" i="4"/>
  <c r="W16" i="4" s="1"/>
  <c r="F16" i="4"/>
  <c r="U16" i="4" s="1"/>
  <c r="D16" i="4"/>
  <c r="S16" i="4" s="1"/>
  <c r="J15" i="4"/>
  <c r="H15" i="4"/>
  <c r="W15" i="4" s="1"/>
  <c r="E3" i="2" s="1"/>
  <c r="J3" i="2" s="1"/>
  <c r="F15" i="4"/>
  <c r="U15" i="4" s="1"/>
  <c r="D15" i="4"/>
  <c r="D3" i="2" l="1"/>
  <c r="I3" i="2" s="1"/>
  <c r="D4" i="4"/>
  <c r="S15" i="4"/>
  <c r="C3" i="2" s="1"/>
  <c r="H3" i="2" s="1"/>
  <c r="J4" i="4"/>
  <c r="Y15" i="4"/>
  <c r="J5" i="4"/>
  <c r="Y16" i="4"/>
  <c r="AA16" i="4" s="1"/>
  <c r="C19" i="8" s="1"/>
  <c r="L16" i="4"/>
  <c r="F27" i="4" s="1"/>
  <c r="L15" i="4"/>
  <c r="AA15" i="4" l="1"/>
  <c r="C18" i="8" s="1"/>
  <c r="F26" i="4"/>
  <c r="H9" i="4"/>
  <c r="F9" i="4"/>
  <c r="D9" i="4"/>
  <c r="H8" i="4"/>
  <c r="F8" i="4"/>
  <c r="D8" i="4"/>
  <c r="H7" i="4"/>
  <c r="D7" i="4"/>
  <c r="H6" i="4"/>
  <c r="F6" i="4"/>
  <c r="D6" i="4"/>
  <c r="F5" i="4"/>
  <c r="D5" i="4"/>
  <c r="H4" i="4"/>
  <c r="F4" i="4"/>
  <c r="L6" i="4" l="1"/>
  <c r="D28" i="4" s="1"/>
  <c r="H28" i="4" s="1"/>
  <c r="L7" i="4"/>
  <c r="D29" i="4" s="1"/>
  <c r="H29" i="4" s="1"/>
  <c r="L4" i="4"/>
  <c r="D26" i="4" s="1"/>
  <c r="H26" i="4" s="1"/>
  <c r="H5" i="4"/>
  <c r="L5" i="4" s="1"/>
  <c r="D27" i="4" s="1"/>
  <c r="H27" i="4" s="1"/>
  <c r="G10" i="1"/>
  <c r="L8" i="4"/>
  <c r="D30" i="4" s="1"/>
  <c r="H30" i="4" s="1"/>
  <c r="P8" i="1" l="1"/>
  <c r="P5" i="1" l="1"/>
  <c r="P7" i="1"/>
  <c r="P6" i="1"/>
  <c r="O8" i="1" l="1"/>
  <c r="Q8" i="1" s="1"/>
  <c r="E4" i="2" l="1"/>
  <c r="J4" i="2" s="1"/>
  <c r="J5" i="2" s="1"/>
  <c r="E10" i="1"/>
  <c r="D4" i="2" s="1"/>
  <c r="I4" i="2" s="1"/>
  <c r="I5" i="2" s="1"/>
  <c r="C10" i="1"/>
  <c r="O5" i="1" l="1"/>
  <c r="Q5" i="1" s="1"/>
  <c r="C4" i="2"/>
  <c r="H4" i="2" s="1"/>
  <c r="O7" i="1"/>
  <c r="Q7" i="1" s="1"/>
  <c r="O6" i="1"/>
  <c r="C11" i="1"/>
  <c r="B23" i="1" l="1"/>
  <c r="B25" i="1" s="1"/>
  <c r="B29" i="1"/>
  <c r="L4" i="2"/>
  <c r="H8" i="2" s="1"/>
  <c r="H5" i="2"/>
  <c r="Q6" i="1"/>
  <c r="J20" i="4" l="1"/>
  <c r="J9" i="4" l="1"/>
  <c r="L9" i="4" s="1"/>
  <c r="D31" i="4" s="1"/>
  <c r="D33" i="4" s="1"/>
  <c r="Y20" i="4"/>
  <c r="L20" i="4"/>
  <c r="F31" i="4" s="1"/>
  <c r="D11" i="4" l="1"/>
  <c r="D22" i="4"/>
  <c r="AA20" i="4"/>
  <c r="C22" i="8" s="1"/>
  <c r="C25" i="8" s="1"/>
  <c r="B26" i="8" s="1"/>
  <c r="S22" i="4"/>
  <c r="F3" i="2"/>
  <c r="K3" i="2" s="1"/>
  <c r="F33" i="4"/>
  <c r="D34" i="4" s="1"/>
  <c r="H31" i="4"/>
  <c r="B27" i="8" l="1"/>
  <c r="K5" i="2"/>
  <c r="L5" i="2" s="1"/>
  <c r="H9" i="2" s="1"/>
  <c r="L3" i="2"/>
  <c r="H7" i="2" s="1"/>
  <c r="B28" i="8" l="1"/>
  <c r="H10" i="2"/>
  <c r="I7" i="2" s="1"/>
  <c r="I9" i="2" l="1"/>
  <c r="I10" i="2"/>
  <c r="I8" i="2"/>
</calcChain>
</file>

<file path=xl/sharedStrings.xml><?xml version="1.0" encoding="utf-8"?>
<sst xmlns="http://schemas.openxmlformats.org/spreadsheetml/2006/main" count="287" uniqueCount="131">
  <si>
    <t>GASTOS TOTALES POR MES</t>
  </si>
  <si>
    <t>MAQUINA</t>
  </si>
  <si>
    <t>MOTONIVELADORA</t>
  </si>
  <si>
    <t>RETROEXCAVADORA</t>
  </si>
  <si>
    <t>VIBRO COMPACTADOR</t>
  </si>
  <si>
    <t>VOLQUETA OWY 018</t>
  </si>
  <si>
    <t>VOLQUETA OCB 069</t>
  </si>
  <si>
    <t>VOLQUETA OEO 023</t>
  </si>
  <si>
    <t>TRACTOR</t>
  </si>
  <si>
    <t>FEBRERO</t>
  </si>
  <si>
    <t>MARZO</t>
  </si>
  <si>
    <t>ABRIL</t>
  </si>
  <si>
    <t>MAYO</t>
  </si>
  <si>
    <t>TOTAL POR MES</t>
  </si>
  <si>
    <t>TOTAL MAQUINARIA GENERAL</t>
  </si>
  <si>
    <t xml:space="preserve">MES </t>
  </si>
  <si>
    <t>VOLQUETA OWY</t>
  </si>
  <si>
    <t>VOLQUETA OCB</t>
  </si>
  <si>
    <t>VOLQUETA OEO</t>
  </si>
  <si>
    <t>VIBROCOMPACTADOR</t>
  </si>
  <si>
    <t>TOTAL MENSUAL</t>
  </si>
  <si>
    <t>MES</t>
  </si>
  <si>
    <t>GASTOS</t>
  </si>
  <si>
    <t>Item</t>
  </si>
  <si>
    <t>$</t>
  </si>
  <si>
    <t>Alquiler</t>
  </si>
  <si>
    <t>Mantenibilidad</t>
  </si>
  <si>
    <t>GASTOS TOTALES DE MANTENIBILIDAD</t>
  </si>
  <si>
    <t>ITEM</t>
  </si>
  <si>
    <t>PRODUCCION GENERADO</t>
  </si>
  <si>
    <t>COSTO DE PUESTA EN MARCHA FEBRERO</t>
  </si>
  <si>
    <t>COSTO DE PUESTA EN MARCHA MARZO</t>
  </si>
  <si>
    <t>COSTO DE PUESTA EN MARCHA ABRIL</t>
  </si>
  <si>
    <t>COSTO DE PUESTA EN MARCHA MAYO</t>
  </si>
  <si>
    <t>TOTAL DE COSTOS</t>
  </si>
  <si>
    <t>TOTAL POR 
EQUIPO</t>
  </si>
  <si>
    <t>TOTAL HORAS LABORADAS
POR MES</t>
  </si>
  <si>
    <t>TOTAL</t>
  </si>
  <si>
    <t>TOTAL DE COSTO PUESTA EN
MARCHA</t>
  </si>
  <si>
    <t>febrero</t>
  </si>
  <si>
    <t>Febrero</t>
  </si>
  <si>
    <t>Marzo</t>
  </si>
  <si>
    <t>Abril</t>
  </si>
  <si>
    <t>Mayo</t>
  </si>
  <si>
    <t>marzo</t>
  </si>
  <si>
    <t>abril</t>
  </si>
  <si>
    <t>mayo</t>
  </si>
  <si>
    <t>DIFERENCIA DE COSTOS</t>
  </si>
  <si>
    <t>UTILIDAD</t>
  </si>
  <si>
    <t>TOTAL COSTO
HORA POR EQUIPO</t>
  </si>
  <si>
    <t>TOTAL DE COSTOS POR EQUIPO</t>
  </si>
  <si>
    <t>VALOR POR HORA</t>
  </si>
  <si>
    <t>VALOR FEBRERO</t>
  </si>
  <si>
    <t>VALOR MARZO</t>
  </si>
  <si>
    <t>VALOR ABRIL</t>
  </si>
  <si>
    <t>VALOR MAYO</t>
  </si>
  <si>
    <t>TOTAL POR EQUIPO</t>
  </si>
  <si>
    <t>TOTAL GENERAL</t>
  </si>
  <si>
    <t>HORAS FEBRERO</t>
  </si>
  <si>
    <t>HORAS MARZO</t>
  </si>
  <si>
    <t>HORAS ABRIL</t>
  </si>
  <si>
    <t>HORAS MAYO</t>
  </si>
  <si>
    <t>AÑO</t>
  </si>
  <si>
    <t>NOMBRE DE EQUIPO</t>
  </si>
  <si>
    <t>VALOR CONSUMO ENERO</t>
  </si>
  <si>
    <t>VALOR CONSUMO 
FEBRERO</t>
  </si>
  <si>
    <t>VALOR CONSUMO MARZO</t>
  </si>
  <si>
    <t>VALOR CONSUMO 
ABRIL</t>
  </si>
  <si>
    <t>VALOR CONSUMO MAYO</t>
  </si>
  <si>
    <t>MAQUINA/VEHICULO</t>
  </si>
  <si>
    <t>PROMEDIO DE VALOR COMBUSTIBLE/HORA</t>
  </si>
  <si>
    <t>CONSUMO HORA 
FEBRERO</t>
  </si>
  <si>
    <t>CONSUMO HORA 
MARZO</t>
  </si>
  <si>
    <t>CONSUMO HORA 
ABRIL</t>
  </si>
  <si>
    <t>CONSUMO HORA 
MAYO</t>
  </si>
  <si>
    <t>COSTOS PUESTA EN MARCHA POR HORA TOTALES POR MES</t>
  </si>
  <si>
    <t>TOTAL DE HORAS 
MUERTAS POR EQUIPO</t>
  </si>
  <si>
    <t>TOTAL MANTENIBILIDAD</t>
  </si>
  <si>
    <t>ALQUILER</t>
  </si>
  <si>
    <t>COSTO DE ALQUILER O PRODUCCION</t>
  </si>
  <si>
    <t>TOTAL POR QUIPO</t>
  </si>
  <si>
    <t xml:space="preserve">TOTAL </t>
  </si>
  <si>
    <t>VALORES</t>
  </si>
  <si>
    <t>PORCENTAJE</t>
  </si>
  <si>
    <t>EQUIPO</t>
  </si>
  <si>
    <t>VOLQUETA INTERNATIONAL 4300 MOD 2012</t>
  </si>
  <si>
    <t>VOLQUETA INTERNATIONAL 4300 MOD 1994</t>
  </si>
  <si>
    <t>PORCENTAJE 
DEPRECIACION</t>
  </si>
  <si>
    <t>MOTONIVELADORA CASE 845 MOD 2014</t>
  </si>
  <si>
    <t>RETROEXCAVADORA CASE 580 SUPER N MOD 2012</t>
  </si>
  <si>
    <t>VOLQUETA KENWORTH T 370 MOD 2014</t>
  </si>
  <si>
    <t>TRACTOR FERGUSON 291 MOD 2018</t>
  </si>
  <si>
    <t>VIBRO COMPACTADOR CASE MOD 2014</t>
  </si>
  <si>
    <t>VALOR DE  
DEPRECIACION 
EN 4 MESES</t>
  </si>
  <si>
    <t>VALOR DE 
COMPRA</t>
  </si>
  <si>
    <t>Total</t>
  </si>
  <si>
    <t>VALOR DE 
COSTO GENERAL 
POR EQUIPO</t>
  </si>
  <si>
    <t>COSTO DE ALQUILER</t>
  </si>
  <si>
    <t>MAS 19%</t>
  </si>
  <si>
    <t>PRODUCCION DE MAQUINARIA BASADO EN HORAS DE TRABAJO REALES</t>
  </si>
  <si>
    <t>PRODUCCION DE EQUIPOS</t>
  </si>
  <si>
    <t>PRODUCCION TOTAL</t>
  </si>
  <si>
    <t>COSTO DE GALON DIESEL</t>
  </si>
  <si>
    <t>CONSUMO HORA 
FEBRERO GALONES</t>
  </si>
  <si>
    <t>CONSUMO HORA 
MARZO GALONES</t>
  </si>
  <si>
    <t>CONSUMO HORA 
ABRIL GALONES</t>
  </si>
  <si>
    <t>CONSUMO HORA 
MAYO GALONES</t>
  </si>
  <si>
    <t>PRIMER AÑO</t>
  </si>
  <si>
    <t>SEGUNDO AÑO</t>
  </si>
  <si>
    <t>TERCER AÑO</t>
  </si>
  <si>
    <t>CUARTO AÑO</t>
  </si>
  <si>
    <t>QUINTO AÑO</t>
  </si>
  <si>
    <t>SEXTO AÑO</t>
  </si>
  <si>
    <t>VALOR DE 
DEPRECIACION PRIMER AÑO</t>
  </si>
  <si>
    <t>SEPTIMO AÑO</t>
  </si>
  <si>
    <t>OCTAVO AÑO</t>
  </si>
  <si>
    <t xml:space="preserve">DECIMO AÑO </t>
  </si>
  <si>
    <t>NOVENO AÑO</t>
  </si>
  <si>
    <t>ONCE AÑO</t>
  </si>
  <si>
    <t>DOCE AÑO</t>
  </si>
  <si>
    <t>TRECE AÑO</t>
  </si>
  <si>
    <t>CATORCE AÑO</t>
  </si>
  <si>
    <t>VOLQUETA INTER 4300 MOD 2012</t>
  </si>
  <si>
    <t>VOLQUETA INTER 4300 MOD 1994</t>
  </si>
  <si>
    <t>VOLQUETA KW T 370 MOD 2014</t>
  </si>
  <si>
    <t>VALOR DE 
EQUIPO AÑO 2018</t>
  </si>
  <si>
    <t>PROMEDIO DE VALOR COMBUSTIBLE/HORA
GALONES</t>
  </si>
  <si>
    <t>SEMANAL GALONES</t>
  </si>
  <si>
    <t>MENSUAL GALONES</t>
  </si>
  <si>
    <t>SEMANAL  COSTO</t>
  </si>
  <si>
    <t>MENSUAL COSTO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</si>
</sst>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40A]\ #,##0.00"/>
    <numFmt numFmtId="165" formatCode="[$$-240A]\ #,##0"/>
    <numFmt numFmtId="166" formatCode="[$$-240A]\ #,##0.0"/>
    <numFmt numFmtId="167" formatCode="[$$-300A]#,##0"/>
    <numFmt numFmtId="168" formatCode="0.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2" borderId="3" xfId="0" applyFill="1" applyBorder="1"/>
    <xf numFmtId="0" fontId="4" fillId="3" borderId="1" xfId="0" applyFont="1" applyFill="1" applyBorder="1"/>
    <xf numFmtId="0" fontId="0" fillId="7" borderId="1" xfId="0" applyFill="1" applyBorder="1"/>
    <xf numFmtId="164" fontId="0" fillId="5" borderId="1" xfId="0" applyNumberFormat="1" applyFill="1" applyBorder="1"/>
    <xf numFmtId="0" fontId="2" fillId="3" borderId="1" xfId="0" applyFont="1" applyFill="1" applyBorder="1"/>
    <xf numFmtId="0" fontId="0" fillId="3" borderId="1" xfId="0" applyFill="1" applyBorder="1"/>
    <xf numFmtId="0" fontId="0" fillId="2" borderId="1" xfId="0" applyFill="1" applyBorder="1"/>
    <xf numFmtId="0" fontId="4" fillId="2" borderId="3" xfId="0" applyFont="1" applyFill="1" applyBorder="1"/>
    <xf numFmtId="0" fontId="4" fillId="2" borderId="2" xfId="0" applyFont="1" applyFill="1" applyBorder="1"/>
    <xf numFmtId="0" fontId="2" fillId="3" borderId="2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164" fontId="0" fillId="7" borderId="1" xfId="0" applyNumberFormat="1" applyFill="1" applyBorder="1"/>
    <xf numFmtId="164" fontId="0" fillId="2" borderId="1" xfId="0" applyNumberFormat="1" applyFill="1" applyBorder="1"/>
    <xf numFmtId="164" fontId="0" fillId="0" borderId="0" xfId="0" applyNumberFormat="1"/>
    <xf numFmtId="0" fontId="0" fillId="0" borderId="0" xfId="0" applyFill="1" applyBorder="1"/>
    <xf numFmtId="0" fontId="0" fillId="7" borderId="1" xfId="0" applyFill="1" applyBorder="1" applyAlignment="1">
      <alignment horizontal="center" wrapText="1"/>
    </xf>
    <xf numFmtId="0" fontId="0" fillId="10" borderId="1" xfId="0" applyFill="1" applyBorder="1"/>
    <xf numFmtId="165" fontId="0" fillId="11" borderId="1" xfId="0" applyNumberFormat="1" applyFill="1" applyBorder="1"/>
    <xf numFmtId="165" fontId="0" fillId="5" borderId="1" xfId="0" applyNumberFormat="1" applyFill="1" applyBorder="1"/>
    <xf numFmtId="0" fontId="0" fillId="13" borderId="1" xfId="0" applyFill="1" applyBorder="1" applyAlignment="1">
      <alignment wrapText="1"/>
    </xf>
    <xf numFmtId="0" fontId="0" fillId="14" borderId="1" xfId="0" applyFill="1" applyBorder="1" applyAlignment="1">
      <alignment wrapText="1"/>
    </xf>
    <xf numFmtId="0" fontId="0" fillId="5" borderId="1" xfId="0" applyFill="1" applyBorder="1"/>
    <xf numFmtId="166" fontId="0" fillId="15" borderId="1" xfId="0" applyNumberFormat="1" applyFill="1" applyBorder="1"/>
    <xf numFmtId="166" fontId="0" fillId="15" borderId="2" xfId="0" applyNumberFormat="1" applyFill="1" applyBorder="1"/>
    <xf numFmtId="0" fontId="0" fillId="10" borderId="1" xfId="0" applyFill="1" applyBorder="1" applyAlignment="1">
      <alignment wrapText="1"/>
    </xf>
    <xf numFmtId="0" fontId="0" fillId="3" borderId="1" xfId="0" applyFill="1" applyBorder="1" applyAlignment="1"/>
    <xf numFmtId="165" fontId="0" fillId="11" borderId="1" xfId="0" applyNumberForma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16" borderId="1" xfId="0" applyFill="1" applyBorder="1"/>
    <xf numFmtId="165" fontId="0" fillId="10" borderId="1" xfId="0" applyNumberFormat="1" applyFill="1" applyBorder="1"/>
    <xf numFmtId="165" fontId="0" fillId="5" borderId="1" xfId="0" applyNumberFormat="1" applyFill="1" applyBorder="1" applyAlignment="1"/>
    <xf numFmtId="165" fontId="0" fillId="2" borderId="1" xfId="0" applyNumberFormat="1" applyFill="1" applyBorder="1"/>
    <xf numFmtId="0" fontId="0" fillId="2" borderId="1" xfId="0" applyFill="1" applyBorder="1" applyAlignment="1"/>
    <xf numFmtId="0" fontId="0" fillId="2" borderId="5" xfId="0" applyFill="1" applyBorder="1" applyAlignment="1"/>
    <xf numFmtId="0" fontId="0" fillId="2" borderId="7" xfId="0" applyFill="1" applyBorder="1" applyAlignment="1"/>
    <xf numFmtId="0" fontId="6" fillId="2" borderId="4" xfId="0" applyFont="1" applyFill="1" applyBorder="1" applyAlignment="1"/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9" fontId="0" fillId="5" borderId="1" xfId="0" applyNumberFormat="1" applyFill="1" applyBorder="1"/>
    <xf numFmtId="165" fontId="0" fillId="0" borderId="0" xfId="0" applyNumberFormat="1"/>
    <xf numFmtId="165" fontId="0" fillId="9" borderId="1" xfId="0" applyNumberFormat="1" applyFill="1" applyBorder="1" applyAlignment="1">
      <alignment horizontal="center"/>
    </xf>
    <xf numFmtId="9" fontId="0" fillId="9" borderId="1" xfId="0" applyNumberFormat="1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165" fontId="0" fillId="10" borderId="1" xfId="0" applyNumberFormat="1" applyFill="1" applyBorder="1" applyAlignment="1"/>
    <xf numFmtId="9" fontId="0" fillId="0" borderId="0" xfId="0" applyNumberFormat="1"/>
    <xf numFmtId="9" fontId="0" fillId="10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168" fontId="0" fillId="11" borderId="1" xfId="0" applyNumberFormat="1" applyFill="1" applyBorder="1"/>
    <xf numFmtId="0" fontId="0" fillId="2" borderId="8" xfId="0" applyFill="1" applyBorder="1" applyAlignment="1">
      <alignment horizontal="center" wrapText="1"/>
    </xf>
    <xf numFmtId="0" fontId="0" fillId="2" borderId="0" xfId="0" applyFill="1" applyBorder="1" applyAlignment="1">
      <alignment wrapText="1"/>
    </xf>
    <xf numFmtId="165" fontId="0" fillId="9" borderId="1" xfId="0" applyNumberFormat="1" applyFill="1" applyBorder="1" applyAlignment="1">
      <alignment wrapText="1"/>
    </xf>
    <xf numFmtId="165" fontId="0" fillId="9" borderId="1" xfId="0" applyNumberFormat="1" applyFill="1" applyBorder="1"/>
    <xf numFmtId="0" fontId="0" fillId="9" borderId="1" xfId="0" applyFill="1" applyBorder="1" applyAlignment="1">
      <alignment wrapText="1"/>
    </xf>
    <xf numFmtId="0" fontId="0" fillId="9" borderId="1" xfId="0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0" fillId="4" borderId="2" xfId="0" applyNumberFormat="1" applyFill="1" applyBorder="1" applyAlignment="1">
      <alignment horizontal="center"/>
    </xf>
    <xf numFmtId="165" fontId="0" fillId="12" borderId="1" xfId="0" applyNumberForma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165" fontId="0" fillId="4" borderId="7" xfId="0" applyNumberFormat="1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" fontId="0" fillId="9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167" fontId="0" fillId="4" borderId="1" xfId="0" applyNumberFormat="1" applyFill="1" applyBorder="1" applyAlignment="1">
      <alignment horizontal="center"/>
    </xf>
    <xf numFmtId="167" fontId="5" fillId="4" borderId="1" xfId="0" applyNumberFormat="1" applyFont="1" applyFill="1" applyBorder="1" applyAlignment="1">
      <alignment horizontal="center"/>
    </xf>
    <xf numFmtId="0" fontId="0" fillId="9" borderId="1" xfId="0" applyFill="1" applyBorder="1" applyAlignment="1">
      <alignment horizontal="center" wrapText="1"/>
    </xf>
    <xf numFmtId="0" fontId="0" fillId="9" borderId="1" xfId="0" applyFill="1" applyBorder="1" applyAlignment="1">
      <alignment horizontal="center"/>
    </xf>
    <xf numFmtId="167" fontId="0" fillId="9" borderId="1" xfId="0" applyNumberFormat="1" applyFill="1" applyBorder="1" applyAlignment="1">
      <alignment horizontal="center"/>
    </xf>
    <xf numFmtId="167" fontId="0" fillId="0" borderId="8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7" xfId="0" applyNumberFormat="1" applyFill="1" applyBorder="1" applyAlignment="1">
      <alignment horizontal="center"/>
    </xf>
    <xf numFmtId="167" fontId="0" fillId="6" borderId="1" xfId="0" applyNumberFormat="1" applyFill="1" applyBorder="1" applyAlignment="1">
      <alignment horizontal="center"/>
    </xf>
    <xf numFmtId="167" fontId="0" fillId="6" borderId="2" xfId="0" applyNumberFormat="1" applyFill="1" applyBorder="1" applyAlignment="1">
      <alignment horizontal="center"/>
    </xf>
    <xf numFmtId="167" fontId="0" fillId="4" borderId="2" xfId="0" applyNumberFormat="1" applyFill="1" applyBorder="1" applyAlignment="1">
      <alignment horizontal="center"/>
    </xf>
    <xf numFmtId="166" fontId="0" fillId="11" borderId="1" xfId="0" applyNumberForma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168" fontId="0" fillId="4" borderId="1" xfId="0" applyNumberFormat="1" applyFill="1" applyBorder="1" applyAlignment="1">
      <alignment horizontal="center"/>
    </xf>
    <xf numFmtId="1" fontId="0" fillId="11" borderId="1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165" fontId="0" fillId="18" borderId="1" xfId="0" applyNumberFormat="1" applyFill="1" applyBorder="1"/>
    <xf numFmtId="0" fontId="6" fillId="2" borderId="5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1" fontId="0" fillId="18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A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PARALELO</a:t>
            </a:r>
            <a:r>
              <a:rPr lang="es-ES" baseline="0"/>
              <a:t> BENEFICIO-COSTO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'GASTOS POR MANTENIMIENTO'!$O$4</c:f>
              <c:strCache>
                <c:ptCount val="1"/>
                <c:pt idx="0">
                  <c:v>GASTOS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p3d/>
          </c:spPr>
          <c:invertIfNegative val="0"/>
          <c:cat>
            <c:strRef>
              <c:f>'GASTOS POR MANTENIMIENTO'!$N$5:$N$8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'GASTOS POR MANTENIMIENTO'!$O$5:$O$8</c:f>
              <c:numCache>
                <c:formatCode>[$$-240A]\ #,##0.00</c:formatCode>
                <c:ptCount val="4"/>
                <c:pt idx="0">
                  <c:v>54923294</c:v>
                </c:pt>
                <c:pt idx="1">
                  <c:v>64655428</c:v>
                </c:pt>
                <c:pt idx="2">
                  <c:v>51553618</c:v>
                </c:pt>
                <c:pt idx="3">
                  <c:v>64871587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96-4BD7-AD55-45C055349C91}"/>
            </c:ext>
          </c:extLst>
        </c:ser>
        <c:ser>
          <c:idx val="1"/>
          <c:order val="1"/>
          <c:tx>
            <c:strRef>
              <c:f>'GASTOS POR MANTENIMIENTO'!$P$4</c:f>
              <c:strCache>
                <c:ptCount val="1"/>
                <c:pt idx="0">
                  <c:v>PRODUCCION GENERADO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  <a:sp3d/>
          </c:spPr>
          <c:invertIfNegative val="0"/>
          <c:cat>
            <c:strRef>
              <c:f>'GASTOS POR MANTENIMIENTO'!$N$5:$N$8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'GASTOS POR MANTENIMIENTO'!$P$5:$P$8</c:f>
              <c:numCache>
                <c:formatCode>[$$-240A]\ #,##0.00</c:formatCode>
                <c:ptCount val="4"/>
                <c:pt idx="0">
                  <c:v>70283650</c:v>
                </c:pt>
                <c:pt idx="1">
                  <c:v>53360800</c:v>
                </c:pt>
                <c:pt idx="2">
                  <c:v>72479900</c:v>
                </c:pt>
                <c:pt idx="3">
                  <c:v>83872150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96-4BD7-AD55-45C055349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14583328"/>
        <c:axId val="1551705952"/>
        <c:axId val="0"/>
      </c:bar3DChart>
      <c:catAx>
        <c:axId val="161458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51705952"/>
        <c:crosses val="autoZero"/>
        <c:auto val="1"/>
        <c:lblAlgn val="ctr"/>
        <c:lblOffset val="100"/>
        <c:noMultiLvlLbl val="0"/>
      </c:catAx>
      <c:valAx>
        <c:axId val="155170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1458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RELACION BENEFICIO-COSTO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0"/>
    </c:view3D>
    <c:floor>
      <c:thickness val="0"/>
      <c:spPr>
        <a:solidFill>
          <a:schemeClr val="accent1">
            <a:alpha val="30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51F-4965-B380-7E7700CF1F8E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51F-4965-B380-7E7700CF1F8E}"/>
              </c:ext>
            </c:extLst>
          </c:dPt>
          <c:cat>
            <c:strRef>
              <c:f>'GASTOS POR MANTENIMIENTO'!$A$29:$A$30</c:f>
              <c:strCache>
                <c:ptCount val="2"/>
                <c:pt idx="0">
                  <c:v>GASTOS TOTALES DE MANTENIBILIDAD</c:v>
                </c:pt>
                <c:pt idx="1">
                  <c:v>COSTO DE ALQUILER O PRODUCCION</c:v>
                </c:pt>
              </c:strCache>
            </c:strRef>
          </c:cat>
          <c:val>
            <c:numRef>
              <c:f>'GASTOS POR MANTENIMIENTO'!$B$29:$B$30</c:f>
              <c:numCache>
                <c:formatCode>[$$-240A]\ #,##0.00</c:formatCode>
                <c:ptCount val="2"/>
                <c:pt idx="0">
                  <c:v>236003927</c:v>
                </c:pt>
                <c:pt idx="1">
                  <c:v>279996500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1F-4965-B380-7E7700CF1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4"/>
        <c:gapDepth val="0"/>
        <c:shape val="box"/>
        <c:axId val="1285691551"/>
        <c:axId val="1123605615"/>
        <c:axId val="0"/>
      </c:bar3DChart>
      <c:catAx>
        <c:axId val="12856915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5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3605615"/>
        <c:crosses val="autoZero"/>
        <c:auto val="1"/>
        <c:lblAlgn val="ctr"/>
        <c:lblOffset val="100"/>
        <c:noMultiLvlLbl val="0"/>
      </c:catAx>
      <c:valAx>
        <c:axId val="1123605615"/>
        <c:scaling>
          <c:orientation val="minMax"/>
        </c:scaling>
        <c:delete val="0"/>
        <c:axPos val="l"/>
        <c:numFmt formatCode="[$$-240A]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85691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PRODUCCION DE MAQUINARIA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'GASTOS POR MANTENIMIENTO'!$B$16</c:f>
              <c:strCache>
                <c:ptCount val="1"/>
                <c:pt idx="0">
                  <c:v>VOLQUETA OWY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'GASTOS POR MANTENIMIENTO'!$A$17:$A$20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'GASTOS POR MANTENIMIENTO'!$B$17:$B$20</c:f>
              <c:numCache>
                <c:formatCode>[$$-240A]\ #,##0</c:formatCode>
                <c:ptCount val="4"/>
                <c:pt idx="0">
                  <c:v>6246000</c:v>
                </c:pt>
                <c:pt idx="1">
                  <c:v>0</c:v>
                </c:pt>
                <c:pt idx="2">
                  <c:v>5711000</c:v>
                </c:pt>
                <c:pt idx="3">
                  <c:v>6412500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C-4D46-AE94-DA97BF0A31C6}"/>
            </c:ext>
          </c:extLst>
        </c:ser>
        <c:ser>
          <c:idx val="1"/>
          <c:order val="1"/>
          <c:tx>
            <c:strRef>
              <c:f>'GASTOS POR MANTENIMIENTO'!$C$16</c:f>
              <c:strCache>
                <c:ptCount val="1"/>
                <c:pt idx="0">
                  <c:v>VOLQUETA OCB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'GASTOS POR MANTENIMIENTO'!$A$17:$A$20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'GASTOS POR MANTENIMIENTO'!$C$17:$C$20</c:f>
              <c:numCache>
                <c:formatCode>[$$-240A]\ #,##0</c:formatCode>
                <c:ptCount val="4"/>
                <c:pt idx="0">
                  <c:v>8849500</c:v>
                </c:pt>
                <c:pt idx="1">
                  <c:v>4257500</c:v>
                </c:pt>
                <c:pt idx="2">
                  <c:v>7727000.0000000009</c:v>
                </c:pt>
                <c:pt idx="3">
                  <c:v>9277000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0C-4D46-AE94-DA97BF0A31C6}"/>
            </c:ext>
          </c:extLst>
        </c:ser>
        <c:ser>
          <c:idx val="2"/>
          <c:order val="2"/>
          <c:tx>
            <c:strRef>
              <c:f>'GASTOS POR MANTENIMIENTO'!$D$16</c:f>
              <c:strCache>
                <c:ptCount val="1"/>
                <c:pt idx="0">
                  <c:v>VOLQUETA OEO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'GASTOS POR MANTENIMIENTO'!$A$17:$A$20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'GASTOS POR MANTENIMIENTO'!$D$17:$D$20</c:f>
              <c:numCache>
                <c:formatCode>[$$-240A]\ #,##0</c:formatCode>
                <c:ptCount val="4"/>
                <c:pt idx="0">
                  <c:v>7832500</c:v>
                </c:pt>
                <c:pt idx="1">
                  <c:v>4125000</c:v>
                </c:pt>
                <c:pt idx="2">
                  <c:v>5036000</c:v>
                </c:pt>
                <c:pt idx="3">
                  <c:v>8450000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0C-4D46-AE94-DA97BF0A31C6}"/>
            </c:ext>
          </c:extLst>
        </c:ser>
        <c:ser>
          <c:idx val="3"/>
          <c:order val="3"/>
          <c:tx>
            <c:strRef>
              <c:f>'GASTOS POR MANTENIMIENTO'!$E$16</c:f>
              <c:strCache>
                <c:ptCount val="1"/>
                <c:pt idx="0">
                  <c:v>MOTONIVELADORA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'GASTOS POR MANTENIMIENTO'!$A$17:$A$20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'GASTOS POR MANTENIMIENTO'!$E$17:$E$20</c:f>
              <c:numCache>
                <c:formatCode>[$$-240A]\ #,##0</c:formatCode>
                <c:ptCount val="4"/>
                <c:pt idx="0">
                  <c:v>23334850</c:v>
                </c:pt>
                <c:pt idx="1">
                  <c:v>21297600</c:v>
                </c:pt>
                <c:pt idx="2">
                  <c:v>24310700</c:v>
                </c:pt>
                <c:pt idx="3">
                  <c:v>24056950.000000004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0C-4D46-AE94-DA97BF0A31C6}"/>
            </c:ext>
          </c:extLst>
        </c:ser>
        <c:ser>
          <c:idx val="4"/>
          <c:order val="4"/>
          <c:tx>
            <c:strRef>
              <c:f>'GASTOS POR MANTENIMIENTO'!$F$16</c:f>
              <c:strCache>
                <c:ptCount val="1"/>
                <c:pt idx="0">
                  <c:v>RETROEXCAVADORA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'GASTOS POR MANTENIMIENTO'!$A$17:$A$20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'GASTOS POR MANTENIMIENTO'!$F$17:$F$20</c:f>
              <c:numCache>
                <c:formatCode>[$$-240A]\ #,##0</c:formatCode>
                <c:ptCount val="4"/>
                <c:pt idx="0">
                  <c:v>11400000</c:v>
                </c:pt>
                <c:pt idx="1">
                  <c:v>3052000</c:v>
                </c:pt>
                <c:pt idx="2">
                  <c:v>8865600</c:v>
                </c:pt>
                <c:pt idx="3">
                  <c:v>14340000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39-478A-BFCD-14B0C4060AAC}"/>
            </c:ext>
          </c:extLst>
        </c:ser>
        <c:ser>
          <c:idx val="5"/>
          <c:order val="5"/>
          <c:tx>
            <c:strRef>
              <c:f>'GASTOS POR MANTENIMIENTO'!$G$16</c:f>
              <c:strCache>
                <c:ptCount val="1"/>
                <c:pt idx="0">
                  <c:v>VIBROCOMPACTADOR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'GASTOS POR MANTENIMIENTO'!$A$17:$A$20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'GASTOS POR MANTENIMIENTO'!$G$17:$G$20</c:f>
              <c:numCache>
                <c:formatCode>[$$-240A]\ #,##0</c:formatCode>
                <c:ptCount val="4"/>
                <c:pt idx="0">
                  <c:v>12620800</c:v>
                </c:pt>
                <c:pt idx="1">
                  <c:v>12268900</c:v>
                </c:pt>
                <c:pt idx="2">
                  <c:v>12280800</c:v>
                </c:pt>
                <c:pt idx="3">
                  <c:v>11806500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39-478A-BFCD-14B0C4060AAC}"/>
            </c:ext>
          </c:extLst>
        </c:ser>
        <c:ser>
          <c:idx val="6"/>
          <c:order val="6"/>
          <c:tx>
            <c:strRef>
              <c:f>'GASTOS POR MANTENIMIENTO'!$H$16</c:f>
              <c:strCache>
                <c:ptCount val="1"/>
                <c:pt idx="0">
                  <c:v>TRACTOR</c:v>
                </c:pt>
              </c:strCache>
            </c:strRef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'GASTOS POR MANTENIMIENTO'!$A$17:$A$20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'GASTOS POR MANTENIMIENTO'!$H$17:$H$20</c:f>
              <c:numCache>
                <c:formatCode>[$$-240A]\ #,##0</c:formatCode>
                <c:ptCount val="4"/>
                <c:pt idx="0">
                  <c:v>0</c:v>
                </c:pt>
                <c:pt idx="1">
                  <c:v>8359799.9999999991</c:v>
                </c:pt>
                <c:pt idx="2">
                  <c:v>8548800</c:v>
                </c:pt>
                <c:pt idx="3">
                  <c:v>9529200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39-478A-BFCD-14B0C4060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axId val="1538714320"/>
        <c:axId val="1386218608"/>
      </c:barChart>
      <c:catAx>
        <c:axId val="153871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86218608"/>
        <c:crosses val="autoZero"/>
        <c:auto val="1"/>
        <c:lblAlgn val="ctr"/>
        <c:lblOffset val="100"/>
        <c:noMultiLvlLbl val="0"/>
      </c:catAx>
      <c:valAx>
        <c:axId val="138621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38714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 DE INVERSION PARA MANTENIBILIDAD DE EQUIPOS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0923075571293321E-2"/>
          <c:y val="0.29606481481481484"/>
          <c:w val="0.70213246961120057"/>
          <c:h val="0.65300925925925923"/>
        </c:manualLayout>
      </c:layout>
      <c:pie3DChart>
        <c:varyColors val="1"/>
        <c:ser>
          <c:idx val="1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0B5-438E-ADB9-E24EF54E730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0B5-438E-ADB9-E24EF54E730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0B5-438E-ADB9-E24EF54E730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70B5-438E-ADB9-E24EF54E730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70B5-438E-ADB9-E24EF54E730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70B5-438E-ADB9-E24EF54E730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70B5-438E-ADB9-E24EF54E730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'GASTOS POR MANTENIMIENTO'!$A$3:$A$9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 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'GASTOS POR MANTENIMIENTO'!$K$3:$K$9</c:f>
              <c:numCache>
                <c:formatCode>[$$-240A]\ #,##0</c:formatCode>
                <c:ptCount val="7"/>
                <c:pt idx="0">
                  <c:v>45590312</c:v>
                </c:pt>
                <c:pt idx="1">
                  <c:v>64715340</c:v>
                </c:pt>
                <c:pt idx="2">
                  <c:v>20213940</c:v>
                </c:pt>
                <c:pt idx="3">
                  <c:v>42072436</c:v>
                </c:pt>
                <c:pt idx="4">
                  <c:v>27866984</c:v>
                </c:pt>
                <c:pt idx="5">
                  <c:v>24787836</c:v>
                </c:pt>
                <c:pt idx="6">
                  <c:v>10757079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CD-479E-A402-55052022C28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GASTOS TOTALES POR 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9932720909886265"/>
          <c:y val="0.19432888597258677"/>
          <c:w val="0.79593285214348208"/>
          <c:h val="0.4430617526975794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'GASTOS POR MANTENIMIENTO'!$A$2</c:f>
              <c:strCache>
                <c:ptCount val="1"/>
                <c:pt idx="0">
                  <c:v>MAQUINA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cat>
            <c:strRef>
              <c:f>'GASTOS POR MANTENIMIENTO'!$B$2:$J$2</c:f>
              <c:strCache>
                <c:ptCount val="8"/>
                <c:pt idx="1">
                  <c:v>FEBRERO</c:v>
                </c:pt>
                <c:pt idx="3">
                  <c:v>MARZO</c:v>
                </c:pt>
                <c:pt idx="5">
                  <c:v>ABRIL</c:v>
                </c:pt>
                <c:pt idx="7">
                  <c:v>MAYO</c:v>
                </c:pt>
              </c:strCache>
            </c:strRef>
          </c:cat>
          <c:val>
            <c:numRef>
              <c:f>'GASTOS POR MANTENIMIENTO'!$B$2:$J$2</c:f>
              <c:numCache>
                <c:formatCode>General</c:formatCode>
                <c:ptCount val="9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35-41BC-BD71-477261AF39B1}"/>
            </c:ext>
          </c:extLst>
        </c:ser>
        <c:ser>
          <c:idx val="1"/>
          <c:order val="1"/>
          <c:tx>
            <c:strRef>
              <c:f>'GASTOS POR MANTENIMIENTO'!$A$3</c:f>
              <c:strCache>
                <c:ptCount val="1"/>
                <c:pt idx="0">
                  <c:v>MOTONIVELADORA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f>'GASTOS POR MANTENIMIENTO'!$B$2:$J$2</c:f>
              <c:strCache>
                <c:ptCount val="8"/>
                <c:pt idx="1">
                  <c:v>FEBRERO</c:v>
                </c:pt>
                <c:pt idx="3">
                  <c:v>MARZO</c:v>
                </c:pt>
                <c:pt idx="5">
                  <c:v>ABRIL</c:v>
                </c:pt>
                <c:pt idx="7">
                  <c:v>MAYO</c:v>
                </c:pt>
              </c:strCache>
            </c:strRef>
          </c:cat>
          <c:val>
            <c:numRef>
              <c:f>'GASTOS POR MANTENIMIENTO'!$B$3:$J$3</c:f>
              <c:numCache>
                <c:formatCode>[$$-240A]\ #,##0</c:formatCode>
                <c:ptCount val="9"/>
                <c:pt idx="1">
                  <c:v>19258618</c:v>
                </c:pt>
                <c:pt idx="3">
                  <c:v>8221678</c:v>
                </c:pt>
                <c:pt idx="5">
                  <c:v>9097648</c:v>
                </c:pt>
                <c:pt idx="7">
                  <c:v>9012368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35-41BC-BD71-477261AF39B1}"/>
            </c:ext>
          </c:extLst>
        </c:ser>
        <c:ser>
          <c:idx val="2"/>
          <c:order val="2"/>
          <c:tx>
            <c:strRef>
              <c:f>'GASTOS POR MANTENIMIENTO'!$A$4</c:f>
              <c:strCache>
                <c:ptCount val="1"/>
                <c:pt idx="0">
                  <c:v>RETROEXCAVADORA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75000"/>
                </a:schemeClr>
              </a:contourClr>
            </a:sp3d>
          </c:spPr>
          <c:invertIfNegative val="0"/>
          <c:cat>
            <c:strRef>
              <c:f>'GASTOS POR MANTENIMIENTO'!$B$2:$J$2</c:f>
              <c:strCache>
                <c:ptCount val="8"/>
                <c:pt idx="1">
                  <c:v>FEBRERO</c:v>
                </c:pt>
                <c:pt idx="3">
                  <c:v>MARZO</c:v>
                </c:pt>
                <c:pt idx="5">
                  <c:v>ABRIL</c:v>
                </c:pt>
                <c:pt idx="7">
                  <c:v>MAYO</c:v>
                </c:pt>
              </c:strCache>
            </c:strRef>
          </c:cat>
          <c:val>
            <c:numRef>
              <c:f>'GASTOS POR MANTENIMIENTO'!$B$4:$J$4</c:f>
              <c:numCache>
                <c:formatCode>[$$-240A]\ #,##0</c:formatCode>
                <c:ptCount val="9"/>
                <c:pt idx="1">
                  <c:v>7148434</c:v>
                </c:pt>
                <c:pt idx="3">
                  <c:v>32111660</c:v>
                </c:pt>
                <c:pt idx="5">
                  <c:v>5228578</c:v>
                </c:pt>
                <c:pt idx="7">
                  <c:v>20226668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35-41BC-BD71-477261AF39B1}"/>
            </c:ext>
          </c:extLst>
        </c:ser>
        <c:ser>
          <c:idx val="3"/>
          <c:order val="3"/>
          <c:tx>
            <c:strRef>
              <c:f>'GASTOS POR MANTENIMIENTO'!$A$5</c:f>
              <c:strCache>
                <c:ptCount val="1"/>
                <c:pt idx="0">
                  <c:v>VIBRO COMPACTADOR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f>'GASTOS POR MANTENIMIENTO'!$B$2:$J$2</c:f>
              <c:strCache>
                <c:ptCount val="8"/>
                <c:pt idx="1">
                  <c:v>FEBRERO</c:v>
                </c:pt>
                <c:pt idx="3">
                  <c:v>MARZO</c:v>
                </c:pt>
                <c:pt idx="5">
                  <c:v>ABRIL</c:v>
                </c:pt>
                <c:pt idx="7">
                  <c:v>MAYO</c:v>
                </c:pt>
              </c:strCache>
            </c:strRef>
          </c:cat>
          <c:val>
            <c:numRef>
              <c:f>'GASTOS POR MANTENIMIENTO'!$B$5:$J$5</c:f>
              <c:numCache>
                <c:formatCode>[$$-240A]\ #,##0</c:formatCode>
                <c:ptCount val="9"/>
                <c:pt idx="1">
                  <c:v>8558516</c:v>
                </c:pt>
                <c:pt idx="3">
                  <c:v>3602584</c:v>
                </c:pt>
                <c:pt idx="5">
                  <c:v>3820270</c:v>
                </c:pt>
                <c:pt idx="7">
                  <c:v>4232570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35-41BC-BD71-477261AF39B1}"/>
            </c:ext>
          </c:extLst>
        </c:ser>
        <c:ser>
          <c:idx val="4"/>
          <c:order val="4"/>
          <c:tx>
            <c:strRef>
              <c:f>'GASTOS POR MANTENIMIENTO'!$A$6</c:f>
              <c:strCache>
                <c:ptCount val="1"/>
                <c:pt idx="0">
                  <c:v>VOLQUETA OWY 018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cat>
            <c:strRef>
              <c:f>'GASTOS POR MANTENIMIENTO'!$B$2:$J$2</c:f>
              <c:strCache>
                <c:ptCount val="8"/>
                <c:pt idx="1">
                  <c:v>FEBRERO</c:v>
                </c:pt>
                <c:pt idx="3">
                  <c:v>MARZO</c:v>
                </c:pt>
                <c:pt idx="5">
                  <c:v>ABRIL</c:v>
                </c:pt>
                <c:pt idx="7">
                  <c:v>MAYO</c:v>
                </c:pt>
              </c:strCache>
            </c:strRef>
          </c:cat>
          <c:val>
            <c:numRef>
              <c:f>'GASTOS POR MANTENIMIENTO'!$B$6:$J$6</c:f>
              <c:numCache>
                <c:formatCode>[$$-240A]\ #,##0</c:formatCode>
                <c:ptCount val="9"/>
                <c:pt idx="1">
                  <c:v>6991744</c:v>
                </c:pt>
                <c:pt idx="3">
                  <c:v>6511774</c:v>
                </c:pt>
                <c:pt idx="5">
                  <c:v>18590684</c:v>
                </c:pt>
                <c:pt idx="7">
                  <c:v>9978234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35-41BC-BD71-477261AF39B1}"/>
            </c:ext>
          </c:extLst>
        </c:ser>
        <c:ser>
          <c:idx val="5"/>
          <c:order val="5"/>
          <c:tx>
            <c:strRef>
              <c:f>'GASTOS POR MANTENIMIENTO'!$A$7</c:f>
              <c:strCache>
                <c:ptCount val="1"/>
                <c:pt idx="0">
                  <c:v>VOLQUETA OCB 069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75000"/>
                </a:schemeClr>
              </a:contourClr>
            </a:sp3d>
          </c:spPr>
          <c:invertIfNegative val="0"/>
          <c:cat>
            <c:strRef>
              <c:f>'GASTOS POR MANTENIMIENTO'!$B$2:$J$2</c:f>
              <c:strCache>
                <c:ptCount val="8"/>
                <c:pt idx="1">
                  <c:v>FEBRERO</c:v>
                </c:pt>
                <c:pt idx="3">
                  <c:v>MARZO</c:v>
                </c:pt>
                <c:pt idx="5">
                  <c:v>ABRIL</c:v>
                </c:pt>
                <c:pt idx="7">
                  <c:v>MAYO</c:v>
                </c:pt>
              </c:strCache>
            </c:strRef>
          </c:cat>
          <c:val>
            <c:numRef>
              <c:f>'GASTOS POR MANTENIMIENTO'!$B$7:$J$7</c:f>
              <c:numCache>
                <c:formatCode>[$$-240A]\ #,##0</c:formatCode>
                <c:ptCount val="9"/>
                <c:pt idx="1">
                  <c:v>5782504</c:v>
                </c:pt>
                <c:pt idx="3">
                  <c:v>7823772</c:v>
                </c:pt>
                <c:pt idx="5">
                  <c:v>6009154</c:v>
                </c:pt>
                <c:pt idx="7">
                  <c:v>8251554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5-41BC-BD71-477261AF39B1}"/>
            </c:ext>
          </c:extLst>
        </c:ser>
        <c:ser>
          <c:idx val="6"/>
          <c:order val="6"/>
          <c:tx>
            <c:strRef>
              <c:f>'GASTOS POR MANTENIMIENTO'!$A$8</c:f>
              <c:strCache>
                <c:ptCount val="1"/>
                <c:pt idx="0">
                  <c:v>VOLQUETA OEO 023</c:v>
                </c:pt>
              </c:strCache>
            </c:strRef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Mod val="75000"/>
                </a:schemeClr>
              </a:contourClr>
            </a:sp3d>
          </c:spPr>
          <c:invertIfNegative val="0"/>
          <c:cat>
            <c:strRef>
              <c:f>'GASTOS POR MANTENIMIENTO'!$B$2:$J$2</c:f>
              <c:strCache>
                <c:ptCount val="8"/>
                <c:pt idx="1">
                  <c:v>FEBRERO</c:v>
                </c:pt>
                <c:pt idx="3">
                  <c:v>MARZO</c:v>
                </c:pt>
                <c:pt idx="5">
                  <c:v>ABRIL</c:v>
                </c:pt>
                <c:pt idx="7">
                  <c:v>MAYO</c:v>
                </c:pt>
              </c:strCache>
            </c:strRef>
          </c:cat>
          <c:val>
            <c:numRef>
              <c:f>'GASTOS POR MANTENIMIENTO'!$B$8:$J$8</c:f>
              <c:numCache>
                <c:formatCode>[$$-240A]\ #,##0</c:formatCode>
                <c:ptCount val="9"/>
                <c:pt idx="1">
                  <c:v>7183478</c:v>
                </c:pt>
                <c:pt idx="3">
                  <c:v>3780224</c:v>
                </c:pt>
                <c:pt idx="5">
                  <c:v>4790844</c:v>
                </c:pt>
                <c:pt idx="7">
                  <c:v>9033290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35-41BC-BD71-477261AF39B1}"/>
            </c:ext>
          </c:extLst>
        </c:ser>
        <c:ser>
          <c:idx val="7"/>
          <c:order val="7"/>
          <c:tx>
            <c:strRef>
              <c:f>'GASTOS POR MANTENIMIENTO'!$A$9</c:f>
              <c:strCache>
                <c:ptCount val="1"/>
                <c:pt idx="0">
                  <c:v>TRACTOR</c:v>
                </c:pt>
              </c:strCache>
            </c:strRef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accent2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60000"/>
                  <a:lumMod val="75000"/>
                </a:schemeClr>
              </a:contourClr>
            </a:sp3d>
          </c:spPr>
          <c:invertIfNegative val="0"/>
          <c:cat>
            <c:strRef>
              <c:f>'GASTOS POR MANTENIMIENTO'!$B$2:$J$2</c:f>
              <c:strCache>
                <c:ptCount val="8"/>
                <c:pt idx="1">
                  <c:v>FEBRERO</c:v>
                </c:pt>
                <c:pt idx="3">
                  <c:v>MARZO</c:v>
                </c:pt>
                <c:pt idx="5">
                  <c:v>ABRIL</c:v>
                </c:pt>
                <c:pt idx="7">
                  <c:v>MAYO</c:v>
                </c:pt>
              </c:strCache>
            </c:strRef>
          </c:cat>
          <c:val>
            <c:numRef>
              <c:f>'GASTOS POR MANTENIMIENTO'!$B$9:$J$9</c:f>
              <c:numCache>
                <c:formatCode>[$$-240A]\ #,##0</c:formatCode>
                <c:ptCount val="9"/>
                <c:pt idx="1">
                  <c:v>0</c:v>
                </c:pt>
                <c:pt idx="3">
                  <c:v>2603736</c:v>
                </c:pt>
                <c:pt idx="5">
                  <c:v>4016440</c:v>
                </c:pt>
                <c:pt idx="7">
                  <c:v>4136903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35-41BC-BD71-477261AF3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339082943"/>
        <c:axId val="386080543"/>
        <c:axId val="0"/>
      </c:bar3DChart>
      <c:catAx>
        <c:axId val="339082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86080543"/>
        <c:crosses val="autoZero"/>
        <c:auto val="1"/>
        <c:lblAlgn val="ctr"/>
        <c:lblOffset val="100"/>
        <c:noMultiLvlLbl val="0"/>
      </c:catAx>
      <c:valAx>
        <c:axId val="38608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9082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RELACION</a:t>
            </a:r>
            <a:r>
              <a:rPr lang="es-ES" baseline="0"/>
              <a:t> DE COSTO MANTENIBILIDAD- COSTO ALQUILER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'RELACION MANTENIBILIDAD-ALQUILE'!$B$3</c:f>
              <c:strCache>
                <c:ptCount val="1"/>
                <c:pt idx="0">
                  <c:v>Alquiler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'RELACION MANTENIBILIDAD-ALQUILE'!$C$2:$F$2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'RELACION MANTENIBILIDAD-ALQUILE'!$C$3:$F$3</c:f>
              <c:numCache>
                <c:formatCode>[$$-240A]\ #,##0</c:formatCode>
                <c:ptCount val="4"/>
                <c:pt idx="0">
                  <c:v>83637543.5</c:v>
                </c:pt>
                <c:pt idx="1">
                  <c:v>63499352</c:v>
                </c:pt>
                <c:pt idx="2">
                  <c:v>86251081</c:v>
                </c:pt>
                <c:pt idx="3">
                  <c:v>99807858.5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3B-4A34-9159-CE49E180E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39151760"/>
        <c:axId val="2025607888"/>
      </c:barChart>
      <c:lineChart>
        <c:grouping val="standard"/>
        <c:varyColors val="0"/>
        <c:ser>
          <c:idx val="1"/>
          <c:order val="1"/>
          <c:tx>
            <c:strRef>
              <c:f>'RELACION MANTENIBILIDAD-ALQUILE'!$B$4</c:f>
              <c:strCache>
                <c:ptCount val="1"/>
                <c:pt idx="0">
                  <c:v>Mantenibilidad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'RELACION MANTENIBILIDAD-ALQUILE'!$C$2:$F$2</c:f>
              <c:strCache>
                <c:ptCount val="4"/>
                <c:pt idx="0">
                  <c:v>Febrero</c:v>
                </c:pt>
                <c:pt idx="1">
                  <c:v>Marzo</c:v>
                </c:pt>
                <c:pt idx="2">
                  <c:v>Abril</c:v>
                </c:pt>
                <c:pt idx="3">
                  <c:v>Mayo</c:v>
                </c:pt>
              </c:strCache>
            </c:strRef>
          </c:cat>
          <c:val>
            <c:numRef>
              <c:f>'RELACION MANTENIBILIDAD-ALQUILE'!$C$4:$F$4</c:f>
              <c:numCache>
                <c:formatCode>[$$-240A]\ #,##0</c:formatCode>
                <c:ptCount val="4"/>
                <c:pt idx="0">
                  <c:v>54923294</c:v>
                </c:pt>
                <c:pt idx="1">
                  <c:v>64655428</c:v>
                </c:pt>
                <c:pt idx="2">
                  <c:v>51553618</c:v>
                </c:pt>
                <c:pt idx="3">
                  <c:v>64871587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3B-4A34-9159-CE49E180E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9151760"/>
        <c:axId val="2025607888"/>
      </c:lineChart>
      <c:catAx>
        <c:axId val="203915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25607888"/>
        <c:crosses val="autoZero"/>
        <c:auto val="1"/>
        <c:lblAlgn val="ctr"/>
        <c:lblOffset val="100"/>
        <c:noMultiLvlLbl val="0"/>
      </c:catAx>
      <c:valAx>
        <c:axId val="202560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39151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VALOR DE ALQUILER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1"/>
          <c:order val="1"/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f>'PROYECCION DE HORAS LABORADAS'!$P$15:$P$21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 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'PROYECCION DE HORAS LABORADAS'!$S$15:$S$21</c:f>
              <c:numCache>
                <c:formatCode>[$$-240A]\ #,##0</c:formatCode>
                <c:ptCount val="7"/>
                <c:pt idx="0">
                  <c:v>27768471.5</c:v>
                </c:pt>
                <c:pt idx="1">
                  <c:v>13566000</c:v>
                </c:pt>
                <c:pt idx="2">
                  <c:v>15018751.999999998</c:v>
                </c:pt>
                <c:pt idx="3">
                  <c:v>7432740</c:v>
                </c:pt>
                <c:pt idx="4">
                  <c:v>10530905</c:v>
                </c:pt>
                <c:pt idx="5">
                  <c:v>9320675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4E-49AE-A5FE-E6329F56CABE}"/>
            </c:ext>
          </c:extLst>
        </c:ser>
        <c:ser>
          <c:idx val="3"/>
          <c:order val="3"/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f>'PROYECCION DE HORAS LABORADAS'!$P$15:$P$21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 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'PROYECCION DE HORAS LABORADAS'!$U$15:$U$21</c:f>
              <c:numCache>
                <c:formatCode>[$$-240A]\ #,##0</c:formatCode>
                <c:ptCount val="7"/>
                <c:pt idx="0">
                  <c:v>25344144</c:v>
                </c:pt>
                <c:pt idx="1">
                  <c:v>3631880</c:v>
                </c:pt>
                <c:pt idx="2">
                  <c:v>14599991</c:v>
                </c:pt>
                <c:pt idx="3">
                  <c:v>0</c:v>
                </c:pt>
                <c:pt idx="4">
                  <c:v>5066425</c:v>
                </c:pt>
                <c:pt idx="5">
                  <c:v>4908750</c:v>
                </c:pt>
                <c:pt idx="6">
                  <c:v>9948161.9999999981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4E-49AE-A5FE-E6329F56CABE}"/>
            </c:ext>
          </c:extLst>
        </c:ser>
        <c:ser>
          <c:idx val="5"/>
          <c:order val="5"/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75000"/>
                </a:schemeClr>
              </a:contourClr>
            </a:sp3d>
          </c:spPr>
          <c:invertIfNegative val="0"/>
          <c:cat>
            <c:strRef>
              <c:f>'PROYECCION DE HORAS LABORADAS'!$P$15:$P$21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 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'PROYECCION DE HORAS LABORADAS'!$W$15:$W$21</c:f>
              <c:numCache>
                <c:formatCode>[$$-240A]\ #,##0</c:formatCode>
                <c:ptCount val="7"/>
                <c:pt idx="0">
                  <c:v>28929733</c:v>
                </c:pt>
                <c:pt idx="1">
                  <c:v>10550064</c:v>
                </c:pt>
                <c:pt idx="2">
                  <c:v>14614151.999999998</c:v>
                </c:pt>
                <c:pt idx="3">
                  <c:v>6796090</c:v>
                </c:pt>
                <c:pt idx="4">
                  <c:v>9195130.0000000019</c:v>
                </c:pt>
                <c:pt idx="5">
                  <c:v>5992840</c:v>
                </c:pt>
                <c:pt idx="6">
                  <c:v>10173072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4E-49AE-A5FE-E6329F56CABE}"/>
            </c:ext>
          </c:extLst>
        </c:ser>
        <c:ser>
          <c:idx val="7"/>
          <c:order val="7"/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accent2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60000"/>
                  <a:lumMod val="75000"/>
                </a:schemeClr>
              </a:contourClr>
            </a:sp3d>
          </c:spPr>
          <c:invertIfNegative val="0"/>
          <c:cat>
            <c:strRef>
              <c:f>'PROYECCION DE HORAS LABORADAS'!$P$15:$P$21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 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'PROYECCION DE HORAS LABORADAS'!$Y$15:$Y$21</c:f>
              <c:numCache>
                <c:formatCode>[$$-240A]\ #,##0</c:formatCode>
                <c:ptCount val="7"/>
                <c:pt idx="0">
                  <c:v>28627770.500000004</c:v>
                </c:pt>
                <c:pt idx="1">
                  <c:v>17064600</c:v>
                </c:pt>
                <c:pt idx="2">
                  <c:v>14049735</c:v>
                </c:pt>
                <c:pt idx="3">
                  <c:v>7630875</c:v>
                </c:pt>
                <c:pt idx="4">
                  <c:v>11039630</c:v>
                </c:pt>
                <c:pt idx="5">
                  <c:v>10055500</c:v>
                </c:pt>
                <c:pt idx="6">
                  <c:v>11339748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54E-49AE-A5FE-E6329F56C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947303040"/>
        <c:axId val="1939411552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>
                      <a:alpha val="85000"/>
                    </a:schemeClr>
                  </a:solidFill>
                  <a:ln w="9525" cap="flat" cmpd="sng" algn="ctr">
                    <a:solidFill>
                      <a:schemeClr val="accent1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1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'PROYECCION DE HORAS LABORADAS'!$P$15:$P$21</c15:sqref>
                        </c15:formulaRef>
                      </c:ext>
                    </c:extLst>
                    <c:strCache>
                      <c:ptCount val="7"/>
                      <c:pt idx="0">
                        <c:v>MOTONIVELADORA</c:v>
                      </c:pt>
                      <c:pt idx="1">
                        <c:v>RETROEXCAVADORA</c:v>
                      </c:pt>
                      <c:pt idx="2">
                        <c:v>VIBRO COMPACTADOR</c:v>
                      </c:pt>
                      <c:pt idx="3">
                        <c:v>VOLQUETA OWY 018</c:v>
                      </c:pt>
                      <c:pt idx="4">
                        <c:v>VOLQUETA OCB 069</c:v>
                      </c:pt>
                      <c:pt idx="5">
                        <c:v>VOLQUETA OEO 023</c:v>
                      </c:pt>
                      <c:pt idx="6">
                        <c:v>TRACTOR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'PROYECCION DE HORAS LABORADAS'!$Q$15:$Q$21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54E-49AE-A5FE-E6329F56CABE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'PROYECCION DE HORAS LABORADAS'!$P$15:$P$21</c15:sqref>
                        </c15:formulaRef>
                      </c:ext>
                    </c:extLst>
                    <c:strCache>
                      <c:ptCount val="7"/>
                      <c:pt idx="0">
                        <c:v>MOTONIVELADORA</c:v>
                      </c:pt>
                      <c:pt idx="1">
                        <c:v>RETROEXCAVADORA</c:v>
                      </c:pt>
                      <c:pt idx="2">
                        <c:v>VIBRO COMPACTADOR</c:v>
                      </c:pt>
                      <c:pt idx="3">
                        <c:v>VOLQUETA OWY 018</c:v>
                      </c:pt>
                      <c:pt idx="4">
                        <c:v>VOLQUETA OCB 069</c:v>
                      </c:pt>
                      <c:pt idx="5">
                        <c:v>VOLQUETA OEO 023</c:v>
                      </c:pt>
                      <c:pt idx="6">
                        <c:v>TRACTOR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'PROYECCION DE HORAS LABORADAS'!$T$15:$T$21</c15:sqref>
                        </c15:formulaRef>
                      </c:ext>
                    </c:extLst>
                    <c:numCache>
                      <c:formatCode>[$$-240A]\ #,##0</c:formatCode>
                      <c:ptCount val="7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54E-49AE-A5FE-E6329F56CABE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>
                      <a:alpha val="85000"/>
                    </a:schemeClr>
                  </a:solidFill>
                  <a:ln w="9525" cap="flat" cmpd="sng" algn="ctr">
                    <a:solidFill>
                      <a:schemeClr val="accent5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5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'PROYECCION DE HORAS LABORADAS'!$P$15:$P$21</c15:sqref>
                        </c15:formulaRef>
                      </c:ext>
                    </c:extLst>
                    <c:strCache>
                      <c:ptCount val="7"/>
                      <c:pt idx="0">
                        <c:v>MOTONIVELADORA</c:v>
                      </c:pt>
                      <c:pt idx="1">
                        <c:v>RETROEXCAVADORA</c:v>
                      </c:pt>
                      <c:pt idx="2">
                        <c:v>VIBRO COMPACTADOR</c:v>
                      </c:pt>
                      <c:pt idx="3">
                        <c:v>VOLQUETA OWY 018</c:v>
                      </c:pt>
                      <c:pt idx="4">
                        <c:v>VOLQUETA OCB 069</c:v>
                      </c:pt>
                      <c:pt idx="5">
                        <c:v>VOLQUETA OEO 023</c:v>
                      </c:pt>
                      <c:pt idx="6">
                        <c:v>TRACTOR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'PROYECCION DE HORAS LABORADAS'!$V$15:$V$21</c15:sqref>
                        </c15:formulaRef>
                      </c:ext>
                    </c:extLst>
                    <c:numCache>
                      <c:formatCode>[$$-240A]\ #,##0</c:formatCode>
                      <c:ptCount val="7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54E-49AE-A5FE-E6329F56CABE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1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1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1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'PROYECCION DE HORAS LABORADAS'!$P$15:$P$21</c15:sqref>
                        </c15:formulaRef>
                      </c:ext>
                    </c:extLst>
                    <c:strCache>
                      <c:ptCount val="7"/>
                      <c:pt idx="0">
                        <c:v>MOTONIVELADORA</c:v>
                      </c:pt>
                      <c:pt idx="1">
                        <c:v>RETROEXCAVADORA</c:v>
                      </c:pt>
                      <c:pt idx="2">
                        <c:v>VIBRO COMPACTADOR</c:v>
                      </c:pt>
                      <c:pt idx="3">
                        <c:v>VOLQUETA OWY 018</c:v>
                      </c:pt>
                      <c:pt idx="4">
                        <c:v>VOLQUETA OCB 069</c:v>
                      </c:pt>
                      <c:pt idx="5">
                        <c:v>VOLQUETA OEO 023</c:v>
                      </c:pt>
                      <c:pt idx="6">
                        <c:v>TRACTOR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'PROYECCION DE HORAS LABORADAS'!$X$15:$X$21</c15:sqref>
                        </c15:formulaRef>
                      </c:ext>
                    </c:extLst>
                    <c:numCache>
                      <c:formatCode>[$$-240A]\ #,##0</c:formatCode>
                      <c:ptCount val="7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54E-49AE-A5FE-E6329F56CABE}"/>
                  </c:ext>
                </c:extLst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3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'PROYECCION DE HORAS LABORADAS'!$P$15:$P$21</c15:sqref>
                        </c15:formulaRef>
                      </c:ext>
                    </c:extLst>
                    <c:strCache>
                      <c:ptCount val="7"/>
                      <c:pt idx="0">
                        <c:v>MOTONIVELADORA</c:v>
                      </c:pt>
                      <c:pt idx="1">
                        <c:v>RETROEXCAVADORA</c:v>
                      </c:pt>
                      <c:pt idx="2">
                        <c:v>VIBRO COMPACTADOR</c:v>
                      </c:pt>
                      <c:pt idx="3">
                        <c:v>VOLQUETA OWY 018</c:v>
                      </c:pt>
                      <c:pt idx="4">
                        <c:v>VOLQUETA OCB 069</c:v>
                      </c:pt>
                      <c:pt idx="5">
                        <c:v>VOLQUETA OEO 023</c:v>
                      </c:pt>
                      <c:pt idx="6">
                        <c:v>TRACTOR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'PROYECCION DE HORAS LABORADAS'!$Z$15:$Z$21</c15:sqref>
                        </c15:formulaRef>
                      </c:ext>
                    </c:extLst>
                    <c:numCache>
                      <c:formatCode>[$$-240A]\ #,##0</c:formatCode>
                      <c:ptCount val="7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54E-49AE-A5FE-E6329F56CABE}"/>
                  </c:ext>
                </c:extLst>
              </c15:ser>
            </c15:filteredBarSeries>
          </c:ext>
        </c:extLst>
      </c:bar3DChart>
      <c:catAx>
        <c:axId val="1947303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39411552"/>
        <c:crosses val="autoZero"/>
        <c:auto val="1"/>
        <c:lblAlgn val="ctr"/>
        <c:lblOffset val="100"/>
        <c:noMultiLvlLbl val="0"/>
      </c:catAx>
      <c:valAx>
        <c:axId val="19394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7303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 DE HORAS LABORADAS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A32-4643-8A44-998210924A4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A32-4643-8A44-998210924A4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A32-4643-8A44-998210924A4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8A32-4643-8A44-998210924A4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8A32-4643-8A44-998210924A4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8A32-4643-8A44-998210924A4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8A32-4643-8A44-998210924A4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'PROYECCION DE HORAS LABORADAS'!$B$15:$B$21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 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'PROYECCION DE HORAS LABORADAS'!$L$15:$L$21</c:f>
              <c:numCache>
                <c:formatCode>0</c:formatCode>
                <c:ptCount val="7"/>
                <c:pt idx="0">
                  <c:v>641.38000000000011</c:v>
                </c:pt>
                <c:pt idx="1">
                  <c:v>470.72</c:v>
                </c:pt>
                <c:pt idx="2">
                  <c:v>576.19999999999993</c:v>
                </c:pt>
                <c:pt idx="3">
                  <c:v>367.39</c:v>
                </c:pt>
                <c:pt idx="4">
                  <c:v>602.22</c:v>
                </c:pt>
                <c:pt idx="5">
                  <c:v>508.87</c:v>
                </c:pt>
                <c:pt idx="6">
                  <c:v>440.62999999999994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E0-4CB0-AA99-DD94BEF99E2B}"/>
            </c:ext>
          </c:extLst>
        </c:ser>
        <c:ser>
          <c:idx val="2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F-8A32-4643-8A44-998210924A4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1-8A32-4643-8A44-998210924A4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3-8A32-4643-8A44-998210924A4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5-8A32-4643-8A44-998210924A4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7-8A32-4643-8A44-998210924A4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9-8A32-4643-8A44-998210924A4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B-8A32-4643-8A44-998210924A4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'PROYECCION DE HORAS LABORADAS'!$B$15:$B$21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 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'PROYECCION DE HORAS LABORADAS'!$M$15:$M$21</c:f>
              <c:numCache>
                <c:formatCode>0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2-D2E0-4CB0-AA99-DD94BEF99E2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GRAFICO DE CONSUMO DE COMBUSTIBLE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'CONSUMO COMBUSTIBLE.HORA'!$B$2</c:f>
              <c:strCache>
                <c:ptCount val="1"/>
                <c:pt idx="0">
                  <c:v>MOTONIVELADORA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'CONSUMO COMBUSTIBLE.HORA'!$D$1:$G$1</c:f>
              <c:strCache>
                <c:ptCount val="4"/>
                <c:pt idx="0">
                  <c:v>VALOR CONSUMO 
FEBRERO</c:v>
                </c:pt>
                <c:pt idx="1">
                  <c:v>VALOR CONSUMO MARZO</c:v>
                </c:pt>
                <c:pt idx="2">
                  <c:v>VALOR CONSUMO 
ABRIL</c:v>
                </c:pt>
                <c:pt idx="3">
                  <c:v>VALOR CONSUMO MAYO</c:v>
                </c:pt>
              </c:strCache>
            </c:strRef>
          </c:cat>
          <c:val>
            <c:numRef>
              <c:f>'CONSUMO COMBUSTIBLE.HORA'!$D$2:$G$2</c:f>
              <c:numCache>
                <c:formatCode>[$$-240A]\ #,##0.0</c:formatCode>
                <c:ptCount val="4"/>
                <c:pt idx="0">
                  <c:v>3704220</c:v>
                </c:pt>
                <c:pt idx="1">
                  <c:v>3894180</c:v>
                </c:pt>
                <c:pt idx="2">
                  <c:v>3086850</c:v>
                </c:pt>
                <c:pt idx="3">
                  <c:v>2991870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2A-4DF5-8059-A51440518A8F}"/>
            </c:ext>
          </c:extLst>
        </c:ser>
        <c:ser>
          <c:idx val="2"/>
          <c:order val="1"/>
          <c:tx>
            <c:strRef>
              <c:f>'CONSUMO COMBUSTIBLE.HORA'!$B$3</c:f>
              <c:strCache>
                <c:ptCount val="1"/>
                <c:pt idx="0">
                  <c:v>RETROEXCAVADORA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'CONSUMO COMBUSTIBLE.HORA'!$D$1:$G$1</c:f>
              <c:strCache>
                <c:ptCount val="4"/>
                <c:pt idx="0">
                  <c:v>VALOR CONSUMO 
FEBRERO</c:v>
                </c:pt>
                <c:pt idx="1">
                  <c:v>VALOR CONSUMO MARZO</c:v>
                </c:pt>
                <c:pt idx="2">
                  <c:v>VALOR CONSUMO 
ABRIL</c:v>
                </c:pt>
                <c:pt idx="3">
                  <c:v>VALOR CONSUMO MAYO</c:v>
                </c:pt>
              </c:strCache>
            </c:strRef>
          </c:cat>
          <c:val>
            <c:numRef>
              <c:f>'CONSUMO COMBUSTIBLE.HORA'!$D$3:$G$3</c:f>
              <c:numCache>
                <c:formatCode>[$$-240A]\ #,##0.0</c:formatCode>
                <c:ptCount val="4"/>
                <c:pt idx="0">
                  <c:v>2754420</c:v>
                </c:pt>
                <c:pt idx="1">
                  <c:v>1206246</c:v>
                </c:pt>
                <c:pt idx="2">
                  <c:v>2070564</c:v>
                </c:pt>
                <c:pt idx="3">
                  <c:v>4017654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2A-4DF5-8059-A51440518A8F}"/>
            </c:ext>
          </c:extLst>
        </c:ser>
        <c:ser>
          <c:idx val="3"/>
          <c:order val="2"/>
          <c:tx>
            <c:strRef>
              <c:f>'CONSUMO COMBUSTIBLE.HORA'!$B$4</c:f>
              <c:strCache>
                <c:ptCount val="1"/>
                <c:pt idx="0">
                  <c:v>VIBROCOMPACTADOR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'CONSUMO COMBUSTIBLE.HORA'!$D$1:$G$1</c:f>
              <c:strCache>
                <c:ptCount val="4"/>
                <c:pt idx="0">
                  <c:v>VALOR CONSUMO 
FEBRERO</c:v>
                </c:pt>
                <c:pt idx="1">
                  <c:v>VALOR CONSUMO MARZO</c:v>
                </c:pt>
                <c:pt idx="2">
                  <c:v>VALOR CONSUMO 
ABRIL</c:v>
                </c:pt>
                <c:pt idx="3">
                  <c:v>VALOR CONSUMO MAYO</c:v>
                </c:pt>
              </c:strCache>
            </c:strRef>
          </c:cat>
          <c:val>
            <c:numRef>
              <c:f>'CONSUMO COMBUSTIBLE.HORA'!$D$4:$G$4</c:f>
              <c:numCache>
                <c:formatCode>[$$-240A]\ #,##0.0</c:formatCode>
                <c:ptCount val="4"/>
                <c:pt idx="0">
                  <c:v>2298516</c:v>
                </c:pt>
                <c:pt idx="1">
                  <c:v>1975584</c:v>
                </c:pt>
                <c:pt idx="2">
                  <c:v>1092270</c:v>
                </c:pt>
                <c:pt idx="3">
                  <c:v>2042070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2A-4DF5-8059-A51440518A8F}"/>
            </c:ext>
          </c:extLst>
        </c:ser>
        <c:ser>
          <c:idx val="4"/>
          <c:order val="3"/>
          <c:tx>
            <c:strRef>
              <c:f>'CONSUMO COMBUSTIBLE.HORA'!$B$5</c:f>
              <c:strCache>
                <c:ptCount val="1"/>
                <c:pt idx="0">
                  <c:v>VOLQUETA OWY 018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'CONSUMO COMBUSTIBLE.HORA'!$D$1:$G$1</c:f>
              <c:strCache>
                <c:ptCount val="4"/>
                <c:pt idx="0">
                  <c:v>VALOR CONSUMO 
FEBRERO</c:v>
                </c:pt>
                <c:pt idx="1">
                  <c:v>VALOR CONSUMO MARZO</c:v>
                </c:pt>
                <c:pt idx="2">
                  <c:v>VALOR CONSUMO 
ABRIL</c:v>
                </c:pt>
                <c:pt idx="3">
                  <c:v>VALOR CONSUMO MAYO</c:v>
                </c:pt>
              </c:strCache>
            </c:strRef>
          </c:cat>
          <c:val>
            <c:numRef>
              <c:f>'CONSUMO COMBUSTIBLE.HORA'!$D$5:$G$5</c:f>
              <c:numCache>
                <c:formatCode>[$$-240A]\ #,##0.0</c:formatCode>
                <c:ptCount val="4"/>
                <c:pt idx="0">
                  <c:v>2516970</c:v>
                </c:pt>
                <c:pt idx="1">
                  <c:v>0</c:v>
                </c:pt>
                <c:pt idx="2">
                  <c:v>1852110</c:v>
                </c:pt>
                <c:pt idx="3">
                  <c:v>2564460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2A-4DF5-8059-A51440518A8F}"/>
            </c:ext>
          </c:extLst>
        </c:ser>
        <c:ser>
          <c:idx val="0"/>
          <c:order val="4"/>
          <c:tx>
            <c:strRef>
              <c:f>'CONSUMO COMBUSTIBLE.HORA'!$B$6</c:f>
              <c:strCache>
                <c:ptCount val="1"/>
                <c:pt idx="0">
                  <c:v>VOLQUETA OCB 069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'CONSUMO COMBUSTIBLE.HORA'!$D$1:$G$1</c:f>
              <c:strCache>
                <c:ptCount val="4"/>
                <c:pt idx="0">
                  <c:v>VALOR CONSUMO 
FEBRERO</c:v>
                </c:pt>
                <c:pt idx="1">
                  <c:v>VALOR CONSUMO MARZO</c:v>
                </c:pt>
                <c:pt idx="2">
                  <c:v>VALOR CONSUMO 
ABRIL</c:v>
                </c:pt>
                <c:pt idx="3">
                  <c:v>VALOR CONSUMO MAYO</c:v>
                </c:pt>
              </c:strCache>
            </c:strRef>
          </c:cat>
          <c:val>
            <c:numRef>
              <c:f>'CONSUMO COMBUSTIBLE.HORA'!$D$6:$G$6</c:f>
              <c:numCache>
                <c:formatCode>[$$-240A]\ #,##0.0</c:formatCode>
                <c:ptCount val="4"/>
                <c:pt idx="0">
                  <c:v>3656730</c:v>
                </c:pt>
                <c:pt idx="1">
                  <c:v>2383998</c:v>
                </c:pt>
                <c:pt idx="2">
                  <c:v>2944380</c:v>
                </c:pt>
                <c:pt idx="3">
                  <c:v>3419280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EC-4D58-954A-A14542433372}"/>
            </c:ext>
          </c:extLst>
        </c:ser>
        <c:ser>
          <c:idx val="5"/>
          <c:order val="5"/>
          <c:tx>
            <c:strRef>
              <c:f>'CONSUMO COMBUSTIBLE.HORA'!$B$7</c:f>
              <c:strCache>
                <c:ptCount val="1"/>
                <c:pt idx="0">
                  <c:v>VOLQUETA OEO 023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'CONSUMO COMBUSTIBLE.HORA'!$D$1:$G$1</c:f>
              <c:strCache>
                <c:ptCount val="4"/>
                <c:pt idx="0">
                  <c:v>VALOR CONSUMO 
FEBRERO</c:v>
                </c:pt>
                <c:pt idx="1">
                  <c:v>VALOR CONSUMO MARZO</c:v>
                </c:pt>
                <c:pt idx="2">
                  <c:v>VALOR CONSUMO 
ABRIL</c:v>
                </c:pt>
                <c:pt idx="3">
                  <c:v>VALOR CONSUMO MAYO</c:v>
                </c:pt>
              </c:strCache>
            </c:strRef>
          </c:cat>
          <c:val>
            <c:numRef>
              <c:f>'CONSUMO COMBUSTIBLE.HORA'!$D$7:$G$7</c:f>
              <c:numCache>
                <c:formatCode>[$$-240A]\ #,##0.0</c:formatCode>
                <c:ptCount val="4"/>
                <c:pt idx="0">
                  <c:v>3305304</c:v>
                </c:pt>
                <c:pt idx="1">
                  <c:v>2137050</c:v>
                </c:pt>
                <c:pt idx="2">
                  <c:v>2042070</c:v>
                </c:pt>
                <c:pt idx="3">
                  <c:v>3371790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EC-4D58-954A-A14542433372}"/>
            </c:ext>
          </c:extLst>
        </c:ser>
        <c:ser>
          <c:idx val="6"/>
          <c:order val="6"/>
          <c:tx>
            <c:strRef>
              <c:f>'CONSUMO COMBUSTIBLE.HORA'!$B$8</c:f>
              <c:strCache>
                <c:ptCount val="1"/>
                <c:pt idx="0">
                  <c:v>TRACTOR</c:v>
                </c:pt>
              </c:strCache>
            </c:strRef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</c:spPr>
          <c:invertIfNegative val="0"/>
          <c:cat>
            <c:strRef>
              <c:f>'CONSUMO COMBUSTIBLE.HORA'!$D$1:$G$1</c:f>
              <c:strCache>
                <c:ptCount val="4"/>
                <c:pt idx="0">
                  <c:v>VALOR CONSUMO 
FEBRERO</c:v>
                </c:pt>
                <c:pt idx="1">
                  <c:v>VALOR CONSUMO MARZO</c:v>
                </c:pt>
                <c:pt idx="2">
                  <c:v>VALOR CONSUMO 
ABRIL</c:v>
                </c:pt>
                <c:pt idx="3">
                  <c:v>VALOR CONSUMO MAYO</c:v>
                </c:pt>
              </c:strCache>
            </c:strRef>
          </c:cat>
          <c:val>
            <c:numRef>
              <c:f>'CONSUMO COMBUSTIBLE.HORA'!$D$8:$G$8</c:f>
              <c:numCache>
                <c:formatCode>[$$-240A]\ #,##0.0</c:formatCode>
                <c:ptCount val="4"/>
                <c:pt idx="0">
                  <c:v>0</c:v>
                </c:pt>
                <c:pt idx="1">
                  <c:v>1253736</c:v>
                </c:pt>
                <c:pt idx="2">
                  <c:v>1671648</c:v>
                </c:pt>
                <c:pt idx="3">
                  <c:v>2099058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EC-4D58-954A-A14542433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axId val="1959706992"/>
        <c:axId val="1868286288"/>
      </c:barChart>
      <c:catAx>
        <c:axId val="195970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68286288"/>
        <c:crosses val="autoZero"/>
        <c:auto val="1"/>
        <c:lblAlgn val="ctr"/>
        <c:lblOffset val="100"/>
        <c:noMultiLvlLbl val="0"/>
      </c:catAx>
      <c:valAx>
        <c:axId val="186828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5970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</a:t>
            </a:r>
            <a:r>
              <a:rPr lang="es-ES" baseline="0"/>
              <a:t> DE CONSUMO TOTAL DE COMBUSTIBLE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425-4F07-8F25-5AADC7F9350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A425-4F07-8F25-5AADC7F9350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A425-4F07-8F25-5AADC7F9350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A425-4F07-8F25-5AADC7F9350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A425-4F07-8F25-5AADC7F9350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A425-4F07-8F25-5AADC7F9350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A425-4F07-8F25-5AADC7F9350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'CONSUMO COMBUSTIBLE.HORA'!$B$2:$B$8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'CONSUMO COMBUSTIBLE.HORA'!$H$2:$H$8</c:f>
              <c:numCache>
                <c:formatCode>[$$-240A]\ #,##0.0</c:formatCode>
                <c:ptCount val="7"/>
                <c:pt idx="0">
                  <c:v>13677120</c:v>
                </c:pt>
                <c:pt idx="1">
                  <c:v>10048884</c:v>
                </c:pt>
                <c:pt idx="2">
                  <c:v>7408440</c:v>
                </c:pt>
                <c:pt idx="3">
                  <c:v>6933540</c:v>
                </c:pt>
                <c:pt idx="4">
                  <c:v>12404388</c:v>
                </c:pt>
                <c:pt idx="5">
                  <c:v>10856214</c:v>
                </c:pt>
                <c:pt idx="6">
                  <c:v>5024442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B58-A86D-1EBEF6DEE9D6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F-A425-4F07-8F25-5AADC7F9350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1-A425-4F07-8F25-5AADC7F9350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3-A425-4F07-8F25-5AADC7F9350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5-A425-4F07-8F25-5AADC7F9350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7-A425-4F07-8F25-5AADC7F9350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9-A425-4F07-8F25-5AADC7F9350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B-A425-4F07-8F25-5AADC7F9350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'CONSUMO COMBUSTIBLE.HORA'!$B$2:$B$8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'CONSUMO COMBUSTIBLE.HORA'!$I$2:$I$8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8361-4B58-A86D-1EBEF6DEE9D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HORAS</a:t>
            </a:r>
            <a:r>
              <a:rPr lang="es-ES" baseline="0"/>
              <a:t> LABORADAS MENSUALMENTE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'CONSUMO COMBUSTIBLE.HORA'!$A$10:$B$10</c:f>
              <c:strCache>
                <c:ptCount val="2"/>
                <c:pt idx="0">
                  <c:v>MOTONIVELADORA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cat>
            <c:strRef>
              <c:f>'CONSUMO COMBUSTIBLE.HORA'!$C$9:$J$9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'CONSUMO COMBUSTIBLE.HORA'!$C$10:$J$10</c:f>
              <c:numCache>
                <c:formatCode>0</c:formatCode>
                <c:ptCount val="8"/>
                <c:pt idx="0">
                  <c:v>160.93</c:v>
                </c:pt>
                <c:pt idx="2">
                  <c:v>146.88</c:v>
                </c:pt>
                <c:pt idx="4">
                  <c:v>167.66</c:v>
                </c:pt>
                <c:pt idx="6">
                  <c:v>165.91000000000003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5F-412F-9B39-6ACB52DBBB13}"/>
            </c:ext>
          </c:extLst>
        </c:ser>
        <c:ser>
          <c:idx val="1"/>
          <c:order val="1"/>
          <c:tx>
            <c:strRef>
              <c:f>'CONSUMO COMBUSTIBLE.HORA'!$A$11:$B$11</c:f>
              <c:strCache>
                <c:ptCount val="2"/>
                <c:pt idx="0">
                  <c:v>RETROEXCAVADORA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f>'CONSUMO COMBUSTIBLE.HORA'!$C$9:$J$9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'CONSUMO COMBUSTIBLE.HORA'!$C$11:$J$11</c:f>
              <c:numCache>
                <c:formatCode>0</c:formatCode>
                <c:ptCount val="8"/>
                <c:pt idx="0">
                  <c:v>142.5</c:v>
                </c:pt>
                <c:pt idx="2">
                  <c:v>38.15</c:v>
                </c:pt>
                <c:pt idx="4">
                  <c:v>110.82</c:v>
                </c:pt>
                <c:pt idx="6">
                  <c:v>179.25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5F-412F-9B39-6ACB52DBBB13}"/>
            </c:ext>
          </c:extLst>
        </c:ser>
        <c:ser>
          <c:idx val="2"/>
          <c:order val="2"/>
          <c:tx>
            <c:strRef>
              <c:f>'CONSUMO COMBUSTIBLE.HORA'!$A$12:$B$12</c:f>
              <c:strCache>
                <c:ptCount val="2"/>
                <c:pt idx="0">
                  <c:v>VIBRO COMPACTADOR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75000"/>
                </a:schemeClr>
              </a:contourClr>
            </a:sp3d>
          </c:spPr>
          <c:invertIfNegative val="0"/>
          <c:cat>
            <c:strRef>
              <c:f>'CONSUMO COMBUSTIBLE.HORA'!$C$9:$J$9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'CONSUMO COMBUSTIBLE.HORA'!$C$12:$J$12</c:f>
              <c:numCache>
                <c:formatCode>0</c:formatCode>
                <c:ptCount val="8"/>
                <c:pt idx="0">
                  <c:v>148.47999999999999</c:v>
                </c:pt>
                <c:pt idx="2">
                  <c:v>144.34</c:v>
                </c:pt>
                <c:pt idx="4">
                  <c:v>144.47999999999999</c:v>
                </c:pt>
                <c:pt idx="6">
                  <c:v>138.9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5F-412F-9B39-6ACB52DBBB13}"/>
            </c:ext>
          </c:extLst>
        </c:ser>
        <c:ser>
          <c:idx val="3"/>
          <c:order val="3"/>
          <c:tx>
            <c:strRef>
              <c:f>'CONSUMO COMBUSTIBLE.HORA'!$A$13:$B$13</c:f>
              <c:strCache>
                <c:ptCount val="2"/>
                <c:pt idx="0">
                  <c:v>VOLQUETA OWY 018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f>'CONSUMO COMBUSTIBLE.HORA'!$C$9:$J$9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'CONSUMO COMBUSTIBLE.HORA'!$C$13:$J$13</c:f>
              <c:numCache>
                <c:formatCode>0</c:formatCode>
                <c:ptCount val="8"/>
                <c:pt idx="0">
                  <c:v>124.92</c:v>
                </c:pt>
                <c:pt idx="2">
                  <c:v>0</c:v>
                </c:pt>
                <c:pt idx="4">
                  <c:v>114.22</c:v>
                </c:pt>
                <c:pt idx="6">
                  <c:v>128.25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5F-412F-9B39-6ACB52DBBB13}"/>
            </c:ext>
          </c:extLst>
        </c:ser>
        <c:ser>
          <c:idx val="4"/>
          <c:order val="4"/>
          <c:tx>
            <c:strRef>
              <c:f>'CONSUMO COMBUSTIBLE.HORA'!$A$14:$B$14</c:f>
              <c:strCache>
                <c:ptCount val="2"/>
                <c:pt idx="0">
                  <c:v>VOLQUETA OCB 069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cat>
            <c:strRef>
              <c:f>'CONSUMO COMBUSTIBLE.HORA'!$C$9:$J$9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'CONSUMO COMBUSTIBLE.HORA'!$C$14:$J$14</c:f>
              <c:numCache>
                <c:formatCode>0</c:formatCode>
                <c:ptCount val="8"/>
                <c:pt idx="0">
                  <c:v>176.99</c:v>
                </c:pt>
                <c:pt idx="2">
                  <c:v>85.15</c:v>
                </c:pt>
                <c:pt idx="4">
                  <c:v>154.54000000000002</c:v>
                </c:pt>
                <c:pt idx="6">
                  <c:v>185.54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5F-412F-9B39-6ACB52DBBB13}"/>
            </c:ext>
          </c:extLst>
        </c:ser>
        <c:ser>
          <c:idx val="5"/>
          <c:order val="5"/>
          <c:tx>
            <c:strRef>
              <c:f>'CONSUMO COMBUSTIBLE.HORA'!$A$15:$B$15</c:f>
              <c:strCache>
                <c:ptCount val="2"/>
                <c:pt idx="0">
                  <c:v>VOLQUETA OEO 023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75000"/>
                </a:schemeClr>
              </a:contourClr>
            </a:sp3d>
          </c:spPr>
          <c:invertIfNegative val="0"/>
          <c:cat>
            <c:strRef>
              <c:f>'CONSUMO COMBUSTIBLE.HORA'!$C$9:$J$9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'CONSUMO COMBUSTIBLE.HORA'!$C$15:$J$15</c:f>
              <c:numCache>
                <c:formatCode>0</c:formatCode>
                <c:ptCount val="8"/>
                <c:pt idx="0">
                  <c:v>156.65</c:v>
                </c:pt>
                <c:pt idx="2">
                  <c:v>82.5</c:v>
                </c:pt>
                <c:pt idx="4">
                  <c:v>100.72</c:v>
                </c:pt>
                <c:pt idx="6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5F-412F-9B39-6ACB52DBBB13}"/>
            </c:ext>
          </c:extLst>
        </c:ser>
        <c:ser>
          <c:idx val="6"/>
          <c:order val="6"/>
          <c:tx>
            <c:strRef>
              <c:f>'CONSUMO COMBUSTIBLE.HORA'!$A$16:$B$16</c:f>
              <c:strCache>
                <c:ptCount val="2"/>
                <c:pt idx="0">
                  <c:v>TRACTOR</c:v>
                </c:pt>
              </c:strCache>
            </c:strRef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Mod val="75000"/>
                </a:schemeClr>
              </a:contourClr>
            </a:sp3d>
          </c:spPr>
          <c:invertIfNegative val="0"/>
          <c:cat>
            <c:strRef>
              <c:f>'CONSUMO COMBUSTIBLE.HORA'!$C$9:$J$9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'CONSUMO COMBUSTIBLE.HORA'!$C$16:$J$16</c:f>
              <c:numCache>
                <c:formatCode>0</c:formatCode>
                <c:ptCount val="8"/>
                <c:pt idx="0">
                  <c:v>0</c:v>
                </c:pt>
                <c:pt idx="2">
                  <c:v>139.32999999999998</c:v>
                </c:pt>
                <c:pt idx="4">
                  <c:v>142.47999999999999</c:v>
                </c:pt>
                <c:pt idx="6">
                  <c:v>158.82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5F-412F-9B39-6ACB52DBB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998038095"/>
        <c:axId val="998461439"/>
        <c:axId val="0"/>
      </c:bar3DChart>
      <c:catAx>
        <c:axId val="998038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98461439"/>
        <c:crosses val="autoZero"/>
        <c:auto val="1"/>
        <c:lblAlgn val="ctr"/>
        <c:lblOffset val="100"/>
        <c:noMultiLvlLbl val="0"/>
      </c:catAx>
      <c:valAx>
        <c:axId val="998461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98038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CONSUMO</a:t>
            </a:r>
            <a:r>
              <a:rPr lang="es-ES" baseline="0"/>
              <a:t> COMBUSTIBLE/HORA LABORADA MENSUALMETE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'CONSUMO COMBUSTIBLE.HORA'!$A$19:$B$19</c:f>
              <c:strCache>
                <c:ptCount val="2"/>
                <c:pt idx="0">
                  <c:v>MOTONIVELADORA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cat>
            <c:strRef>
              <c:f>'CONSUMO COMBUSTIBLE.HORA'!$C$18:$J$18</c:f>
              <c:strCache>
                <c:ptCount val="7"/>
                <c:pt idx="0">
                  <c:v>CONSUMO HORA 
FEBRERO</c:v>
                </c:pt>
                <c:pt idx="2">
                  <c:v>CONSUMO HORA 
MARZO</c:v>
                </c:pt>
                <c:pt idx="4">
                  <c:v>CONSUMO HORA 
ABRIL</c:v>
                </c:pt>
                <c:pt idx="6">
                  <c:v>CONSUMO HORA 
MAYO</c:v>
                </c:pt>
              </c:strCache>
            </c:strRef>
          </c:cat>
          <c:val>
            <c:numRef>
              <c:f>'CONSUMO COMBUSTIBLE.HORA'!$C$19:$J$19</c:f>
              <c:numCache>
                <c:formatCode>[$$-240A]\ #,##0</c:formatCode>
                <c:ptCount val="8"/>
                <c:pt idx="0">
                  <c:v>23017.585285527868</c:v>
                </c:pt>
                <c:pt idx="2">
                  <c:v>26512.66339869281</c:v>
                </c:pt>
                <c:pt idx="4">
                  <c:v>18411.368245258262</c:v>
                </c:pt>
                <c:pt idx="6">
                  <c:v>18033.090229642574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10-431A-BDF9-94B646A0C68E}"/>
            </c:ext>
          </c:extLst>
        </c:ser>
        <c:ser>
          <c:idx val="1"/>
          <c:order val="1"/>
          <c:tx>
            <c:strRef>
              <c:f>'CONSUMO COMBUSTIBLE.HORA'!$A$20:$B$20</c:f>
              <c:strCache>
                <c:ptCount val="2"/>
                <c:pt idx="0">
                  <c:v>RETROEXCAVADORA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f>'CONSUMO COMBUSTIBLE.HORA'!$C$18:$J$18</c:f>
              <c:strCache>
                <c:ptCount val="7"/>
                <c:pt idx="0">
                  <c:v>CONSUMO HORA 
FEBRERO</c:v>
                </c:pt>
                <c:pt idx="2">
                  <c:v>CONSUMO HORA 
MARZO</c:v>
                </c:pt>
                <c:pt idx="4">
                  <c:v>CONSUMO HORA 
ABRIL</c:v>
                </c:pt>
                <c:pt idx="6">
                  <c:v>CONSUMO HORA 
MAYO</c:v>
                </c:pt>
              </c:strCache>
            </c:strRef>
          </c:cat>
          <c:val>
            <c:numRef>
              <c:f>'CONSUMO COMBUSTIBLE.HORA'!$C$20:$J$20</c:f>
              <c:numCache>
                <c:formatCode>[$$-240A]\ #,##0</c:formatCode>
                <c:ptCount val="8"/>
                <c:pt idx="0">
                  <c:v>19329.263157894737</c:v>
                </c:pt>
                <c:pt idx="2">
                  <c:v>31618.505897771953</c:v>
                </c:pt>
                <c:pt idx="4">
                  <c:v>18684.028153762862</c:v>
                </c:pt>
                <c:pt idx="6">
                  <c:v>22413.690376569037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10-431A-BDF9-94B646A0C68E}"/>
            </c:ext>
          </c:extLst>
        </c:ser>
        <c:ser>
          <c:idx val="2"/>
          <c:order val="2"/>
          <c:tx>
            <c:strRef>
              <c:f>'CONSUMO COMBUSTIBLE.HORA'!$A$21:$B$21</c:f>
              <c:strCache>
                <c:ptCount val="2"/>
                <c:pt idx="0">
                  <c:v>VIBRO COMPACTADOR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75000"/>
                </a:schemeClr>
              </a:contourClr>
            </a:sp3d>
          </c:spPr>
          <c:invertIfNegative val="0"/>
          <c:cat>
            <c:strRef>
              <c:f>'CONSUMO COMBUSTIBLE.HORA'!$C$18:$J$18</c:f>
              <c:strCache>
                <c:ptCount val="7"/>
                <c:pt idx="0">
                  <c:v>CONSUMO HORA 
FEBRERO</c:v>
                </c:pt>
                <c:pt idx="2">
                  <c:v>CONSUMO HORA 
MARZO</c:v>
                </c:pt>
                <c:pt idx="4">
                  <c:v>CONSUMO HORA 
ABRIL</c:v>
                </c:pt>
                <c:pt idx="6">
                  <c:v>CONSUMO HORA 
MAYO</c:v>
                </c:pt>
              </c:strCache>
            </c:strRef>
          </c:cat>
          <c:val>
            <c:numRef>
              <c:f>'CONSUMO COMBUSTIBLE.HORA'!$C$21:$J$21</c:f>
              <c:numCache>
                <c:formatCode>[$$-240A]\ #,##0</c:formatCode>
                <c:ptCount val="8"/>
                <c:pt idx="0">
                  <c:v>15480.307112068967</c:v>
                </c:pt>
                <c:pt idx="2">
                  <c:v>13687.01676596924</c:v>
                </c:pt>
                <c:pt idx="4">
                  <c:v>7560.0083056478406</c:v>
                </c:pt>
                <c:pt idx="6">
                  <c:v>14701.727861771058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10-431A-BDF9-94B646A0C68E}"/>
            </c:ext>
          </c:extLst>
        </c:ser>
        <c:ser>
          <c:idx val="3"/>
          <c:order val="3"/>
          <c:tx>
            <c:strRef>
              <c:f>'CONSUMO COMBUSTIBLE.HORA'!$A$22:$B$22</c:f>
              <c:strCache>
                <c:ptCount val="2"/>
                <c:pt idx="0">
                  <c:v>VOLQUETA OWY 018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f>'CONSUMO COMBUSTIBLE.HORA'!$C$18:$J$18</c:f>
              <c:strCache>
                <c:ptCount val="7"/>
                <c:pt idx="0">
                  <c:v>CONSUMO HORA 
FEBRERO</c:v>
                </c:pt>
                <c:pt idx="2">
                  <c:v>CONSUMO HORA 
MARZO</c:v>
                </c:pt>
                <c:pt idx="4">
                  <c:v>CONSUMO HORA 
ABRIL</c:v>
                </c:pt>
                <c:pt idx="6">
                  <c:v>CONSUMO HORA 
MAYO</c:v>
                </c:pt>
              </c:strCache>
            </c:strRef>
          </c:cat>
          <c:val>
            <c:numRef>
              <c:f>'CONSUMO COMBUSTIBLE.HORA'!$C$22:$J$22</c:f>
              <c:numCache>
                <c:formatCode>[$$-240A]\ #,##0</c:formatCode>
                <c:ptCount val="8"/>
                <c:pt idx="0">
                  <c:v>20148.655139289145</c:v>
                </c:pt>
                <c:pt idx="2">
                  <c:v>0</c:v>
                </c:pt>
                <c:pt idx="4">
                  <c:v>16215.28628961653</c:v>
                </c:pt>
                <c:pt idx="6">
                  <c:v>19995.78947368421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10-431A-BDF9-94B646A0C68E}"/>
            </c:ext>
          </c:extLst>
        </c:ser>
        <c:ser>
          <c:idx val="4"/>
          <c:order val="4"/>
          <c:tx>
            <c:strRef>
              <c:f>'CONSUMO COMBUSTIBLE.HORA'!$A$23:$B$23</c:f>
              <c:strCache>
                <c:ptCount val="2"/>
                <c:pt idx="0">
                  <c:v>VOLQUETA OCB 069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cat>
            <c:strRef>
              <c:f>'CONSUMO COMBUSTIBLE.HORA'!$C$18:$J$18</c:f>
              <c:strCache>
                <c:ptCount val="7"/>
                <c:pt idx="0">
                  <c:v>CONSUMO HORA 
FEBRERO</c:v>
                </c:pt>
                <c:pt idx="2">
                  <c:v>CONSUMO HORA 
MARZO</c:v>
                </c:pt>
                <c:pt idx="4">
                  <c:v>CONSUMO HORA 
ABRIL</c:v>
                </c:pt>
                <c:pt idx="6">
                  <c:v>CONSUMO HORA 
MAYO</c:v>
                </c:pt>
              </c:strCache>
            </c:strRef>
          </c:cat>
          <c:val>
            <c:numRef>
              <c:f>'CONSUMO COMBUSTIBLE.HORA'!$C$23:$J$23</c:f>
              <c:numCache>
                <c:formatCode>[$$-240A]\ #,##0</c:formatCode>
                <c:ptCount val="8"/>
                <c:pt idx="0">
                  <c:v>20660.658794282161</c:v>
                </c:pt>
                <c:pt idx="2">
                  <c:v>27997.627715795654</c:v>
                </c:pt>
                <c:pt idx="4">
                  <c:v>19052.543030930501</c:v>
                </c:pt>
                <c:pt idx="6">
                  <c:v>18428.802414573678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10-431A-BDF9-94B646A0C68E}"/>
            </c:ext>
          </c:extLst>
        </c:ser>
        <c:ser>
          <c:idx val="5"/>
          <c:order val="5"/>
          <c:tx>
            <c:strRef>
              <c:f>'CONSUMO COMBUSTIBLE.HORA'!$A$24:$B$24</c:f>
              <c:strCache>
                <c:ptCount val="2"/>
                <c:pt idx="0">
                  <c:v>VOLQUETA OEO 023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75000"/>
                </a:schemeClr>
              </a:contourClr>
            </a:sp3d>
          </c:spPr>
          <c:invertIfNegative val="0"/>
          <c:cat>
            <c:strRef>
              <c:f>'CONSUMO COMBUSTIBLE.HORA'!$C$18:$J$18</c:f>
              <c:strCache>
                <c:ptCount val="7"/>
                <c:pt idx="0">
                  <c:v>CONSUMO HORA 
FEBRERO</c:v>
                </c:pt>
                <c:pt idx="2">
                  <c:v>CONSUMO HORA 
MARZO</c:v>
                </c:pt>
                <c:pt idx="4">
                  <c:v>CONSUMO HORA 
ABRIL</c:v>
                </c:pt>
                <c:pt idx="6">
                  <c:v>CONSUMO HORA 
MAYO</c:v>
                </c:pt>
              </c:strCache>
            </c:strRef>
          </c:cat>
          <c:val>
            <c:numRef>
              <c:f>'CONSUMO COMBUSTIBLE.HORA'!$C$24:$J$24</c:f>
              <c:numCache>
                <c:formatCode>[$$-240A]\ #,##0</c:formatCode>
                <c:ptCount val="8"/>
                <c:pt idx="0">
                  <c:v>21099.929779763803</c:v>
                </c:pt>
                <c:pt idx="2">
                  <c:v>25903.636363636364</c:v>
                </c:pt>
                <c:pt idx="4">
                  <c:v>20274.722001588561</c:v>
                </c:pt>
                <c:pt idx="6">
                  <c:v>19951.420118343194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10-431A-BDF9-94B646A0C68E}"/>
            </c:ext>
          </c:extLst>
        </c:ser>
        <c:ser>
          <c:idx val="6"/>
          <c:order val="6"/>
          <c:tx>
            <c:strRef>
              <c:f>'CONSUMO COMBUSTIBLE.HORA'!$A$25:$B$25</c:f>
              <c:strCache>
                <c:ptCount val="2"/>
                <c:pt idx="0">
                  <c:v>TRACTOR</c:v>
                </c:pt>
              </c:strCache>
            </c:strRef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Mod val="75000"/>
                </a:schemeClr>
              </a:contourClr>
            </a:sp3d>
          </c:spPr>
          <c:invertIfNegative val="0"/>
          <c:cat>
            <c:strRef>
              <c:f>'CONSUMO COMBUSTIBLE.HORA'!$C$18:$J$18</c:f>
              <c:strCache>
                <c:ptCount val="7"/>
                <c:pt idx="0">
                  <c:v>CONSUMO HORA 
FEBRERO</c:v>
                </c:pt>
                <c:pt idx="2">
                  <c:v>CONSUMO HORA 
MARZO</c:v>
                </c:pt>
                <c:pt idx="4">
                  <c:v>CONSUMO HORA 
ABRIL</c:v>
                </c:pt>
                <c:pt idx="6">
                  <c:v>CONSUMO HORA 
MAYO</c:v>
                </c:pt>
              </c:strCache>
            </c:strRef>
          </c:cat>
          <c:val>
            <c:numRef>
              <c:f>'CONSUMO COMBUSTIBLE.HORA'!$C$25:$J$25</c:f>
              <c:numCache>
                <c:formatCode>[$$-240A]\ #,##0</c:formatCode>
                <c:ptCount val="8"/>
                <c:pt idx="0">
                  <c:v>0</c:v>
                </c:pt>
                <c:pt idx="2">
                  <c:v>8998.3205339840679</c:v>
                </c:pt>
                <c:pt idx="4">
                  <c:v>11732.509825940484</c:v>
                </c:pt>
                <c:pt idx="6">
                  <c:v>13216.584812995845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10-431A-BDF9-94B646A0C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880715183"/>
        <c:axId val="885532527"/>
        <c:axId val="0"/>
      </c:bar3DChart>
      <c:catAx>
        <c:axId val="880715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85532527"/>
        <c:crosses val="autoZero"/>
        <c:auto val="1"/>
        <c:lblAlgn val="ctr"/>
        <c:lblOffset val="100"/>
        <c:noMultiLvlLbl val="0"/>
      </c:catAx>
      <c:valAx>
        <c:axId val="88553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80715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COSTO</a:t>
            </a:r>
            <a:r>
              <a:rPr lang="es-ES" baseline="0"/>
              <a:t> DE HORA MUERTA POR EQUIPO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'HORAS MUERTAS'!$A$10</c:f>
              <c:strCache>
                <c:ptCount val="1"/>
                <c:pt idx="0">
                  <c:v>MOTONIVELADORA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'HORAS MUERTAS'!$C$9:$K$9</c15:sqref>
                  </c15:fullRef>
                </c:ext>
              </c:extLst>
              <c:f>'HORAS MUERTAS'!$D$9:$K$9</c:f>
              <c:strCache>
                <c:ptCount val="7"/>
                <c:pt idx="0">
                  <c:v>VALOR FEBRERO</c:v>
                </c:pt>
                <c:pt idx="2">
                  <c:v>VALOR MARZO</c:v>
                </c:pt>
                <c:pt idx="4">
                  <c:v>VALOR ABRIL</c:v>
                </c:pt>
                <c:pt idx="6">
                  <c:v>VALOR MAYO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('HORAS MUERTAS'!$B$10,'HORAS MUERTAS'!$D$10:$K$10)</c15:sqref>
                  </c15:fullRef>
                </c:ext>
              </c:extLst>
              <c:f>'HORAS MUERTAS'!$D$10:$K$10</c:f>
              <c:numCache>
                <c:formatCode>[$$-240A]\ #,##0</c:formatCode>
                <c:ptCount val="8"/>
                <c:pt idx="0">
                  <c:v>2610000</c:v>
                </c:pt>
                <c:pt idx="2">
                  <c:v>833750</c:v>
                </c:pt>
                <c:pt idx="4">
                  <c:v>1776250</c:v>
                </c:pt>
                <c:pt idx="6">
                  <c:v>870000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E-46DC-BC6A-7431F4F77393}"/>
            </c:ext>
          </c:extLst>
        </c:ser>
        <c:ser>
          <c:idx val="1"/>
          <c:order val="1"/>
          <c:tx>
            <c:strRef>
              <c:f>'HORAS MUERTAS'!$A$11</c:f>
              <c:strCache>
                <c:ptCount val="1"/>
                <c:pt idx="0">
                  <c:v>RETROEXCAVADORA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'HORAS MUERTAS'!$C$9:$K$9</c15:sqref>
                  </c15:fullRef>
                </c:ext>
              </c:extLst>
              <c:f>'HORAS MUERTAS'!$D$9:$K$9</c:f>
              <c:strCache>
                <c:ptCount val="7"/>
                <c:pt idx="0">
                  <c:v>VALOR FEBRERO</c:v>
                </c:pt>
                <c:pt idx="2">
                  <c:v>VALOR MARZO</c:v>
                </c:pt>
                <c:pt idx="4">
                  <c:v>VALOR ABRIL</c:v>
                </c:pt>
                <c:pt idx="6">
                  <c:v>VALOR MAYO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('HORAS MUERTAS'!$B$11,'HORAS MUERTAS'!$D$11:$K$11)</c15:sqref>
                  </c15:fullRef>
                </c:ext>
              </c:extLst>
              <c:f>'HORAS MUERTAS'!$D$11:$K$11</c:f>
              <c:numCache>
                <c:formatCode>[$$-240A]\ #,##0</c:formatCode>
                <c:ptCount val="8"/>
                <c:pt idx="0">
                  <c:v>620000</c:v>
                </c:pt>
                <c:pt idx="2">
                  <c:v>6120000</c:v>
                </c:pt>
                <c:pt idx="4">
                  <c:v>1440000</c:v>
                </c:pt>
                <c:pt idx="6">
                  <c:v>900000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E-46DC-BC6A-7431F4F77393}"/>
            </c:ext>
          </c:extLst>
        </c:ser>
        <c:ser>
          <c:idx val="2"/>
          <c:order val="2"/>
          <c:tx>
            <c:strRef>
              <c:f>'HORAS MUERTAS'!$A$12</c:f>
              <c:strCache>
                <c:ptCount val="1"/>
                <c:pt idx="0">
                  <c:v>VIBRO COMPACTADOR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'HORAS MUERTAS'!$C$9:$K$9</c15:sqref>
                  </c15:fullRef>
                </c:ext>
              </c:extLst>
              <c:f>'HORAS MUERTAS'!$D$9:$K$9</c:f>
              <c:strCache>
                <c:ptCount val="7"/>
                <c:pt idx="0">
                  <c:v>VALOR FEBRERO</c:v>
                </c:pt>
                <c:pt idx="2">
                  <c:v>VALOR MARZO</c:v>
                </c:pt>
                <c:pt idx="4">
                  <c:v>VALOR ABRIL</c:v>
                </c:pt>
                <c:pt idx="6">
                  <c:v>VALOR MAYO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('HORAS MUERTAS'!$B$12,'HORAS MUERTAS'!$D$12:$K$12)</c15:sqref>
                  </c15:fullRef>
                </c:ext>
              </c:extLst>
              <c:f>'HORAS MUERTAS'!$D$12:$K$12</c:f>
              <c:numCache>
                <c:formatCode>[$$-240A]\ #,##0</c:formatCode>
                <c:ptCount val="8"/>
                <c:pt idx="0">
                  <c:v>255000</c:v>
                </c:pt>
                <c:pt idx="2">
                  <c:v>191250</c:v>
                </c:pt>
                <c:pt idx="4">
                  <c:v>127500</c:v>
                </c:pt>
                <c:pt idx="6">
                  <c:v>85000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E-46DC-BC6A-7431F4F77393}"/>
            </c:ext>
          </c:extLst>
        </c:ser>
        <c:ser>
          <c:idx val="3"/>
          <c:order val="3"/>
          <c:tx>
            <c:strRef>
              <c:f>'HORAS MUERTAS'!$A$13</c:f>
              <c:strCache>
                <c:ptCount val="1"/>
                <c:pt idx="0">
                  <c:v>VOLQUETA OWY 018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'HORAS MUERTAS'!$C$9:$K$9</c15:sqref>
                  </c15:fullRef>
                </c:ext>
              </c:extLst>
              <c:f>'HORAS MUERTAS'!$D$9:$K$9</c:f>
              <c:strCache>
                <c:ptCount val="7"/>
                <c:pt idx="0">
                  <c:v>VALOR FEBRERO</c:v>
                </c:pt>
                <c:pt idx="2">
                  <c:v>VALOR MARZO</c:v>
                </c:pt>
                <c:pt idx="4">
                  <c:v>VALOR ABRIL</c:v>
                </c:pt>
                <c:pt idx="6">
                  <c:v>VALOR MAYO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('HORAS MUERTAS'!$B$13,'HORAS MUERTAS'!$D$13:$K$13)</c15:sqref>
                  </c15:fullRef>
                </c:ext>
              </c:extLst>
              <c:f>'HORAS MUERTAS'!$D$13:$K$13</c:f>
              <c:numCache>
                <c:formatCode>[$$-240A]\ #,##0</c:formatCode>
                <c:ptCount val="8"/>
                <c:pt idx="0">
                  <c:v>487500</c:v>
                </c:pt>
                <c:pt idx="2">
                  <c:v>75000</c:v>
                </c:pt>
                <c:pt idx="4">
                  <c:v>9675000</c:v>
                </c:pt>
                <c:pt idx="6">
                  <c:v>587500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E-46DC-BC6A-7431F4F77393}"/>
            </c:ext>
          </c:extLst>
        </c:ser>
        <c:ser>
          <c:idx val="4"/>
          <c:order val="4"/>
          <c:tx>
            <c:strRef>
              <c:f>'HORAS MUERTAS'!$A$14</c:f>
              <c:strCache>
                <c:ptCount val="1"/>
                <c:pt idx="0">
                  <c:v>VOLQUETA OCB 069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'HORAS MUERTAS'!$C$9:$K$9</c15:sqref>
                  </c15:fullRef>
                </c:ext>
              </c:extLst>
              <c:f>'HORAS MUERTAS'!$D$9:$K$9</c:f>
              <c:strCache>
                <c:ptCount val="7"/>
                <c:pt idx="0">
                  <c:v>VALOR FEBRERO</c:v>
                </c:pt>
                <c:pt idx="2">
                  <c:v>VALOR MARZO</c:v>
                </c:pt>
                <c:pt idx="4">
                  <c:v>VALOR ABRIL</c:v>
                </c:pt>
                <c:pt idx="6">
                  <c:v>VALOR MAYO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('HORAS MUERTAS'!$B$14,'HORAS MUERTAS'!$D$14:$K$14)</c15:sqref>
                  </c15:fullRef>
                </c:ext>
              </c:extLst>
              <c:f>'HORAS MUERTAS'!$D$14:$K$14</c:f>
              <c:numCache>
                <c:formatCode>[$$-240A]\ #,##0</c:formatCode>
                <c:ptCount val="8"/>
                <c:pt idx="0">
                  <c:v>87500</c:v>
                </c:pt>
                <c:pt idx="2">
                  <c:v>2075000</c:v>
                </c:pt>
                <c:pt idx="4">
                  <c:v>50000</c:v>
                </c:pt>
                <c:pt idx="6">
                  <c:v>800000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E-46DC-BC6A-7431F4F77393}"/>
            </c:ext>
          </c:extLst>
        </c:ser>
        <c:ser>
          <c:idx val="5"/>
          <c:order val="5"/>
          <c:tx>
            <c:strRef>
              <c:f>'HORAS MUERTAS'!$A$15</c:f>
              <c:strCache>
                <c:ptCount val="1"/>
                <c:pt idx="0">
                  <c:v>VOLQUETA OEO 023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'HORAS MUERTAS'!$C$9:$K$9</c15:sqref>
                  </c15:fullRef>
                </c:ext>
              </c:extLst>
              <c:f>'HORAS MUERTAS'!$D$9:$K$9</c:f>
              <c:strCache>
                <c:ptCount val="7"/>
                <c:pt idx="0">
                  <c:v>VALOR FEBRERO</c:v>
                </c:pt>
                <c:pt idx="2">
                  <c:v>VALOR MARZO</c:v>
                </c:pt>
                <c:pt idx="4">
                  <c:v>VALOR ABRIL</c:v>
                </c:pt>
                <c:pt idx="6">
                  <c:v>VALOR MAYO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('HORAS MUERTAS'!$B$15,'HORAS MUERTAS'!$D$15:$K$15)</c15:sqref>
                  </c15:fullRef>
                </c:ext>
              </c:extLst>
              <c:f>'HORAS MUERTAS'!$D$15:$K$15</c:f>
              <c:numCache>
                <c:formatCode>[$$-240A]\ #,##0</c:formatCode>
                <c:ptCount val="8"/>
                <c:pt idx="0">
                  <c:v>1075000</c:v>
                </c:pt>
                <c:pt idx="2">
                  <c:v>162500</c:v>
                </c:pt>
                <c:pt idx="4">
                  <c:v>0</c:v>
                </c:pt>
                <c:pt idx="6">
                  <c:v>600000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CE-46DC-BC6A-7431F4F77393}"/>
            </c:ext>
          </c:extLst>
        </c:ser>
        <c:ser>
          <c:idx val="6"/>
          <c:order val="6"/>
          <c:tx>
            <c:strRef>
              <c:f>'HORAS MUERTAS'!$A$16</c:f>
              <c:strCache>
                <c:ptCount val="1"/>
                <c:pt idx="0">
                  <c:v>TRACTOR</c:v>
                </c:pt>
              </c:strCache>
            </c:strRef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'HORAS MUERTAS'!$C$9:$K$9</c15:sqref>
                  </c15:fullRef>
                </c:ext>
              </c:extLst>
              <c:f>'HORAS MUERTAS'!$D$9:$K$9</c:f>
              <c:strCache>
                <c:ptCount val="7"/>
                <c:pt idx="0">
                  <c:v>VALOR FEBRERO</c:v>
                </c:pt>
                <c:pt idx="2">
                  <c:v>VALOR MARZO</c:v>
                </c:pt>
                <c:pt idx="4">
                  <c:v>VALOR ABRIL</c:v>
                </c:pt>
                <c:pt idx="6">
                  <c:v>VALOR MAYO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('HORAS MUERTAS'!$B$16,'HORAS MUERTAS'!$D$16:$K$16)</c15:sqref>
                  </c15:fullRef>
                </c:ext>
              </c:extLst>
              <c:f>'HORAS MUERTAS'!$D$16:$K$16</c:f>
              <c:numCache>
                <c:formatCode>[$$-240A]\ #,##0</c:formatCode>
                <c:ptCount val="8"/>
                <c:pt idx="0">
                  <c:v>0</c:v>
                </c:pt>
                <c:pt idx="2">
                  <c:v>0</c:v>
                </c:pt>
                <c:pt idx="4">
                  <c:v>255000</c:v>
                </c:pt>
                <c:pt idx="6">
                  <c:v>225000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DCE-46DC-BC6A-7431F4F77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986238303"/>
        <c:axId val="923989967"/>
        <c:axId val="0"/>
      </c:bar3DChart>
      <c:catAx>
        <c:axId val="986238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23989967"/>
        <c:crosses val="autoZero"/>
        <c:auto val="1"/>
        <c:lblAlgn val="ctr"/>
        <c:lblOffset val="100"/>
        <c:noMultiLvlLbl val="0"/>
      </c:catAx>
      <c:valAx>
        <c:axId val="923989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86238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 DE COSTO DE PARADA DE PRODUCCION POR MANTENIMIENTO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AC7-4C33-A394-5837706018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AC7-4C33-A394-5837706018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AC7-4C33-A394-5837706018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DAC7-4C33-A394-58377060181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DAC7-4C33-A394-58377060181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DAC7-4C33-A394-58377060181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DAC7-4C33-A394-58377060181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'HORAS MUERTAS'!$A$10:$A$16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 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'HORAS MUERTAS'!$L$10:$L$16</c:f>
              <c:numCache>
                <c:formatCode>[$$-240A]\ #,##0</c:formatCode>
                <c:ptCount val="7"/>
                <c:pt idx="0">
                  <c:v>6090000</c:v>
                </c:pt>
                <c:pt idx="1">
                  <c:v>9080000</c:v>
                </c:pt>
                <c:pt idx="2">
                  <c:v>658750</c:v>
                </c:pt>
                <c:pt idx="3">
                  <c:v>10825000</c:v>
                </c:pt>
                <c:pt idx="4">
                  <c:v>3012500</c:v>
                </c:pt>
                <c:pt idx="5">
                  <c:v>1837500</c:v>
                </c:pt>
                <c:pt idx="6">
                  <c:v>480000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84-4272-8A95-48B4249EE5F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 DE HORAS MUERTAS POR EQUIPO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4AFB-4C93-8D9A-32BDA7A705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AFB-4C93-8D9A-32BDA7A705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4AFB-4C93-8D9A-32BDA7A705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4AFB-4C93-8D9A-32BDA7A705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4AFB-4C93-8D9A-32BDA7A7057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4AFB-4C93-8D9A-32BDA7A7057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4AFB-4C93-8D9A-32BDA7A7057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'HORAS MUERTAS'!$A$2:$A$8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 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'HORAS MUERTAS'!$K$2:$K$8</c:f>
              <c:numCache>
                <c:formatCode>0</c:formatCode>
                <c:ptCount val="7"/>
                <c:pt idx="0">
                  <c:v>42</c:v>
                </c:pt>
                <c:pt idx="1">
                  <c:v>113.5</c:v>
                </c:pt>
                <c:pt idx="2">
                  <c:v>7.75</c:v>
                </c:pt>
                <c:pt idx="3">
                  <c:v>216.5</c:v>
                </c:pt>
                <c:pt idx="4">
                  <c:v>60.25</c:v>
                </c:pt>
                <c:pt idx="5">
                  <c:v>36.75</c:v>
                </c:pt>
                <c:pt idx="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EC-4B0C-A8A4-0554D1FCE70F}"/>
            </c:ext>
          </c:extLst>
        </c:ser>
        <c:ser>
          <c:idx val="2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F-4AFB-4C93-8D9A-32BDA7A705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1-4AFB-4C93-8D9A-32BDA7A705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3-4AFB-4C93-8D9A-32BDA7A705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5-4AFB-4C93-8D9A-32BDA7A705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7-4AFB-4C93-8D9A-32BDA7A7057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9-4AFB-4C93-8D9A-32BDA7A7057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B-4AFB-4C93-8D9A-32BDA7A7057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'HORAS MUERTAS'!$A$2:$A$8</c:f>
              <c:strCache>
                <c:ptCount val="7"/>
                <c:pt idx="0">
                  <c:v>MOTONIVELADORA</c:v>
                </c:pt>
                <c:pt idx="1">
                  <c:v>RETROEXCAVADORA</c:v>
                </c:pt>
                <c:pt idx="2">
                  <c:v>VIBRO COMPACTADOR</c:v>
                </c:pt>
                <c:pt idx="3">
                  <c:v>VOLQUETA OWY 018</c:v>
                </c:pt>
                <c:pt idx="4">
                  <c:v>VOLQUETA OCB 069</c:v>
                </c:pt>
                <c:pt idx="5">
                  <c:v>VOLQUETA OEO 023</c:v>
                </c:pt>
                <c:pt idx="6">
                  <c:v>TRACTOR</c:v>
                </c:pt>
              </c:strCache>
            </c:strRef>
          </c:cat>
          <c:val>
            <c:numRef>
              <c:f>'HORAS MUERTAS'!$L$2:$L$8</c:f>
              <c:numCache>
                <c:formatCode>0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2-36EC-4B0C-A8A4-0554D1FCE70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800" b="1" i="0" baseline="0">
                <a:effectLst/>
              </a:rPr>
              <a:t>HORAS MUERTAS POR MANTENIMIENTO MES A MES</a:t>
            </a:r>
            <a:endParaRPr lang="es-E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'HORAS MUERTAS'!$A$2:$B$2</c:f>
              <c:strCache>
                <c:ptCount val="2"/>
                <c:pt idx="0">
                  <c:v>MOTONIVELADORA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cat>
            <c:strRef>
              <c:f>'HORAS MUERTAS'!$C$1:$J$1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'HORAS MUERTAS'!$C$2:$J$2</c:f>
              <c:numCache>
                <c:formatCode>0</c:formatCode>
                <c:ptCount val="8"/>
                <c:pt idx="0">
                  <c:v>18</c:v>
                </c:pt>
                <c:pt idx="2">
                  <c:v>5.75</c:v>
                </c:pt>
                <c:pt idx="4">
                  <c:v>12.25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45-42D0-858E-97081F77DF36}"/>
            </c:ext>
          </c:extLst>
        </c:ser>
        <c:ser>
          <c:idx val="1"/>
          <c:order val="1"/>
          <c:tx>
            <c:strRef>
              <c:f>'HORAS MUERTAS'!$A$3:$B$3</c:f>
              <c:strCache>
                <c:ptCount val="2"/>
                <c:pt idx="0">
                  <c:v>RETROEXCAVADORA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f>'HORAS MUERTAS'!$C$1:$J$1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'HORAS MUERTAS'!$C$3:$J$3</c:f>
              <c:numCache>
                <c:formatCode>0</c:formatCode>
                <c:ptCount val="8"/>
                <c:pt idx="0">
                  <c:v>7.75</c:v>
                </c:pt>
                <c:pt idx="2">
                  <c:v>76.5</c:v>
                </c:pt>
                <c:pt idx="4">
                  <c:v>18</c:v>
                </c:pt>
                <c:pt idx="6">
                  <c:v>11.25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45-42D0-858E-97081F77DF36}"/>
            </c:ext>
          </c:extLst>
        </c:ser>
        <c:ser>
          <c:idx val="2"/>
          <c:order val="2"/>
          <c:tx>
            <c:strRef>
              <c:f>'HORAS MUERTAS'!$A$4:$B$4</c:f>
              <c:strCache>
                <c:ptCount val="2"/>
                <c:pt idx="0">
                  <c:v>VIBRO COMPACTADOR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75000"/>
                </a:schemeClr>
              </a:contourClr>
            </a:sp3d>
          </c:spPr>
          <c:invertIfNegative val="0"/>
          <c:cat>
            <c:strRef>
              <c:f>'HORAS MUERTAS'!$C$1:$J$1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'HORAS MUERTAS'!$C$4:$J$4</c:f>
              <c:numCache>
                <c:formatCode>0</c:formatCode>
                <c:ptCount val="8"/>
                <c:pt idx="0">
                  <c:v>3</c:v>
                </c:pt>
                <c:pt idx="2">
                  <c:v>2.25</c:v>
                </c:pt>
                <c:pt idx="4">
                  <c:v>1.5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45-42D0-858E-97081F77DF36}"/>
            </c:ext>
          </c:extLst>
        </c:ser>
        <c:ser>
          <c:idx val="3"/>
          <c:order val="3"/>
          <c:tx>
            <c:strRef>
              <c:f>'HORAS MUERTAS'!$A$5:$B$5</c:f>
              <c:strCache>
                <c:ptCount val="2"/>
                <c:pt idx="0">
                  <c:v>VOLQUETA OWY 018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f>'HORAS MUERTAS'!$C$1:$J$1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'HORAS MUERTAS'!$C$5:$J$5</c:f>
              <c:numCache>
                <c:formatCode>0</c:formatCode>
                <c:ptCount val="8"/>
                <c:pt idx="0">
                  <c:v>9.75</c:v>
                </c:pt>
                <c:pt idx="2">
                  <c:v>1.5</c:v>
                </c:pt>
                <c:pt idx="4">
                  <c:v>193.5</c:v>
                </c:pt>
                <c:pt idx="6">
                  <c:v>11.75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45-42D0-858E-97081F77DF36}"/>
            </c:ext>
          </c:extLst>
        </c:ser>
        <c:ser>
          <c:idx val="4"/>
          <c:order val="4"/>
          <c:tx>
            <c:strRef>
              <c:f>'HORAS MUERTAS'!$A$6:$B$6</c:f>
              <c:strCache>
                <c:ptCount val="2"/>
                <c:pt idx="0">
                  <c:v>VOLQUETA OCB 069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cat>
            <c:strRef>
              <c:f>'HORAS MUERTAS'!$C$1:$J$1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'HORAS MUERTAS'!$C$6:$J$6</c:f>
              <c:numCache>
                <c:formatCode>0</c:formatCode>
                <c:ptCount val="8"/>
                <c:pt idx="0">
                  <c:v>1.75</c:v>
                </c:pt>
                <c:pt idx="2">
                  <c:v>41.5</c:v>
                </c:pt>
                <c:pt idx="4">
                  <c:v>1</c:v>
                </c:pt>
                <c:pt idx="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45-42D0-858E-97081F77DF36}"/>
            </c:ext>
          </c:extLst>
        </c:ser>
        <c:ser>
          <c:idx val="5"/>
          <c:order val="5"/>
          <c:tx>
            <c:strRef>
              <c:f>'HORAS MUERTAS'!$A$7:$B$7</c:f>
              <c:strCache>
                <c:ptCount val="2"/>
                <c:pt idx="0">
                  <c:v>VOLQUETA OEO 023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75000"/>
                </a:schemeClr>
              </a:contourClr>
            </a:sp3d>
          </c:spPr>
          <c:invertIfNegative val="0"/>
          <c:cat>
            <c:strRef>
              <c:f>'HORAS MUERTAS'!$C$1:$J$1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'HORAS MUERTAS'!$C$7:$J$7</c:f>
              <c:numCache>
                <c:formatCode>0</c:formatCode>
                <c:ptCount val="8"/>
                <c:pt idx="0">
                  <c:v>21.5</c:v>
                </c:pt>
                <c:pt idx="2">
                  <c:v>3.25</c:v>
                </c:pt>
                <c:pt idx="4">
                  <c:v>0</c:v>
                </c:pt>
                <c:pt idx="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45-42D0-858E-97081F77DF36}"/>
            </c:ext>
          </c:extLst>
        </c:ser>
        <c:ser>
          <c:idx val="6"/>
          <c:order val="6"/>
          <c:tx>
            <c:strRef>
              <c:f>'HORAS MUERTAS'!$A$8:$B$8</c:f>
              <c:strCache>
                <c:ptCount val="2"/>
                <c:pt idx="0">
                  <c:v>TRACTOR</c:v>
                </c:pt>
              </c:strCache>
            </c:strRef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Mod val="75000"/>
                </a:schemeClr>
              </a:contourClr>
            </a:sp3d>
          </c:spPr>
          <c:invertIfNegative val="0"/>
          <c:cat>
            <c:strRef>
              <c:f>'HORAS MUERTAS'!$C$1:$J$1</c:f>
              <c:strCache>
                <c:ptCount val="7"/>
                <c:pt idx="0">
                  <c:v>HORAS FEBRERO</c:v>
                </c:pt>
                <c:pt idx="2">
                  <c:v>HORAS MARZO</c:v>
                </c:pt>
                <c:pt idx="4">
                  <c:v>HORAS ABRIL</c:v>
                </c:pt>
                <c:pt idx="6">
                  <c:v>HORAS MAYO</c:v>
                </c:pt>
              </c:strCache>
            </c:strRef>
          </c:cat>
          <c:val>
            <c:numRef>
              <c:f>'HORAS MUERTAS'!$C$8:$J$8</c:f>
              <c:numCache>
                <c:formatCode>0</c:formatCode>
                <c:ptCount val="8"/>
                <c:pt idx="0">
                  <c:v>0</c:v>
                </c:pt>
                <c:pt idx="2">
                  <c:v>0</c:v>
                </c:pt>
                <c:pt idx="4">
                  <c:v>4.25</c:v>
                </c:pt>
                <c:pt idx="6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445-42D0-858E-97081F77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637341951"/>
        <c:axId val="818380927"/>
        <c:axId val="0"/>
      </c:bar3DChart>
      <c:catAx>
        <c:axId val="63734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8380927"/>
        <c:crosses val="autoZero"/>
        <c:auto val="1"/>
        <c:lblAlgn val="ctr"/>
        <c:lblOffset val="100"/>
        <c:noMultiLvlLbl val="0"/>
      </c:catAx>
      <c:valAx>
        <c:axId val="818380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3734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RELACION</a:t>
            </a:r>
            <a:r>
              <a:rPr lang="es-ES" baseline="0"/>
              <a:t> DE COSTOS GENERALES DE EQUIPOS VS COSTO DE ALQUILER</a:t>
            </a:r>
            <a:endParaRPr lang="es-ES"/>
          </a:p>
        </c:rich>
      </c:tx>
      <c:layout>
        <c:manualLayout>
          <c:xMode val="edge"/>
          <c:yMode val="edge"/>
          <c:x val="0.17988909426987063"/>
          <c:y val="2.03303603516351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2370025373445696"/>
          <c:y val="0.10670486626537472"/>
          <c:w val="0.75411860023966504"/>
          <c:h val="0.3929200234433923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'RELACION GENERAL'!$B$17</c:f>
              <c:strCache>
                <c:ptCount val="1"/>
                <c:pt idx="0">
                  <c:v>VALOR DE 
COSTO GENERAL 
POR EQUIPO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cat>
            <c:strRef>
              <c:f>'RELACION GENERAL'!$A$18:$A$24</c:f>
              <c:strCache>
                <c:ptCount val="7"/>
                <c:pt idx="0">
                  <c:v>MOTONIVELADORA CASE 845 MOD 2014</c:v>
                </c:pt>
                <c:pt idx="1">
                  <c:v>RETROEXCAVADORA CASE 580 SUPER N MOD 2012</c:v>
                </c:pt>
                <c:pt idx="2">
                  <c:v>VIBRO COMPACTADOR CASE MOD 2014</c:v>
                </c:pt>
                <c:pt idx="3">
                  <c:v>VOLQUETA INTER 4300 MOD 2012</c:v>
                </c:pt>
                <c:pt idx="4">
                  <c:v>VOLQUETA INTER 4300 MOD 1994</c:v>
                </c:pt>
                <c:pt idx="5">
                  <c:v>VOLQUETA KW T 370 MOD 2014</c:v>
                </c:pt>
                <c:pt idx="6">
                  <c:v>TRACTOR FERGUSON 291 MOD 2018</c:v>
                </c:pt>
              </c:strCache>
            </c:strRef>
          </c:cat>
          <c:val>
            <c:numRef>
              <c:f>'RELACION GENERAL'!$B$18:$B$24</c:f>
              <c:numCache>
                <c:formatCode>[$$-240A]\ #,##0</c:formatCode>
                <c:ptCount val="7"/>
                <c:pt idx="0">
                  <c:v>57859110.773120001</c:v>
                </c:pt>
                <c:pt idx="1">
                  <c:v>69799458.391588107</c:v>
                </c:pt>
                <c:pt idx="2">
                  <c:v>25462739.475120001</c:v>
                </c:pt>
                <c:pt idx="3">
                  <c:v>31322443.654454</c:v>
                </c:pt>
                <c:pt idx="4">
                  <c:v>25992680.282143507</c:v>
                </c:pt>
                <c:pt idx="5">
                  <c:v>46227626.234480932</c:v>
                </c:pt>
                <c:pt idx="6">
                  <c:v>14423745.300000001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07-43E8-8530-642A90B5C6CE}"/>
            </c:ext>
          </c:extLst>
        </c:ser>
        <c:ser>
          <c:idx val="1"/>
          <c:order val="1"/>
          <c:tx>
            <c:strRef>
              <c:f>'RELACION GENERAL'!$C$17</c:f>
              <c:strCache>
                <c:ptCount val="1"/>
                <c:pt idx="0">
                  <c:v>COSTO DE ALQUILER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f>'RELACION GENERAL'!$A$18:$A$24</c:f>
              <c:strCache>
                <c:ptCount val="7"/>
                <c:pt idx="0">
                  <c:v>MOTONIVELADORA CASE 845 MOD 2014</c:v>
                </c:pt>
                <c:pt idx="1">
                  <c:v>RETROEXCAVADORA CASE 580 SUPER N MOD 2012</c:v>
                </c:pt>
                <c:pt idx="2">
                  <c:v>VIBRO COMPACTADOR CASE MOD 2014</c:v>
                </c:pt>
                <c:pt idx="3">
                  <c:v>VOLQUETA INTER 4300 MOD 2012</c:v>
                </c:pt>
                <c:pt idx="4">
                  <c:v>VOLQUETA INTER 4300 MOD 1994</c:v>
                </c:pt>
                <c:pt idx="5">
                  <c:v>VOLQUETA KW T 370 MOD 2014</c:v>
                </c:pt>
                <c:pt idx="6">
                  <c:v>TRACTOR FERGUSON 291 MOD 2018</c:v>
                </c:pt>
              </c:strCache>
            </c:strRef>
          </c:cat>
          <c:val>
            <c:numRef>
              <c:f>'RELACION GENERAL'!$C$18:$C$24</c:f>
              <c:numCache>
                <c:formatCode>[$$-240A]\ #,##0</c:formatCode>
                <c:ptCount val="7"/>
                <c:pt idx="0">
                  <c:v>110670119</c:v>
                </c:pt>
                <c:pt idx="1">
                  <c:v>44812544</c:v>
                </c:pt>
                <c:pt idx="2">
                  <c:v>58282630</c:v>
                </c:pt>
                <c:pt idx="3">
                  <c:v>35832090</c:v>
                </c:pt>
                <c:pt idx="4">
                  <c:v>30277765</c:v>
                </c:pt>
                <c:pt idx="5">
                  <c:v>21859705</c:v>
                </c:pt>
                <c:pt idx="6">
                  <c:v>31460982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07-43E8-8530-642A90B5C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771802927"/>
        <c:axId val="1825149567"/>
        <c:axId val="0"/>
      </c:bar3DChart>
      <c:catAx>
        <c:axId val="1771802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25149567"/>
        <c:crosses val="autoZero"/>
        <c:auto val="1"/>
        <c:lblAlgn val="ctr"/>
        <c:lblOffset val="100"/>
        <c:noMultiLvlLbl val="0"/>
      </c:catAx>
      <c:valAx>
        <c:axId val="1825149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71802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5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defRPr sz="9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lumMod val="20000"/>
          <a:lumOff val="8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lumMod val="20000"/>
          <a:lumOff val="80000"/>
        </a:schemeClr>
      </a:solidFill>
      <a:sp3d/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>
      <cs:styleClr val="0"/>
    </cs:fillRef>
    <cs:effectRef idx="0"/>
    <cs:fontRef idx="minor">
      <a:schemeClr val="dk1"/>
    </cs:fontRef>
    <cs:spPr>
      <a:solidFill>
        <a:schemeClr val="phClr">
          <a:alpha val="30000"/>
        </a:schemeClr>
      </a:solidFill>
      <a:sp3d/>
    </cs:spPr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lumMod val="60000"/>
            <a:lumOff val="40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lumMod val="50000"/>
            <a:lumOff val="5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489975</xdr:colOff>
      <xdr:row>0</xdr:row>
      <xdr:rowOff>0</xdr:rowOff>
    </xdr:from>
    <xdr:to>
      <xdr:col>25</xdr:col>
      <xdr:colOff>123263</xdr:colOff>
      <xdr:row>18</xdr:row>
      <xdr:rowOff>157163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A29F1B56-15EB-4CB5-86BE-4AF4ADD820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866775</xdr:colOff>
      <xdr:row>26</xdr:row>
      <xdr:rowOff>152400</xdr:rowOff>
    </xdr:from>
    <xdr:to>
      <xdr:col>7</xdr:col>
      <xdr:colOff>685800</xdr:colOff>
      <xdr:row>42</xdr:row>
      <xdr:rowOff>176212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927E7C-B612-44D6-AC38-E394CBE12A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274544</xdr:colOff>
      <xdr:row>22</xdr:row>
      <xdr:rowOff>169206</xdr:rowOff>
    </xdr:from>
    <xdr:to>
      <xdr:col>24</xdr:col>
      <xdr:colOff>134472</xdr:colOff>
      <xdr:row>39</xdr:row>
      <xdr:rowOff>11205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FE1AFB0-210A-4AEA-9C5E-6E991F76E8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16808</xdr:colOff>
      <xdr:row>23</xdr:row>
      <xdr:rowOff>135592</xdr:rowOff>
    </xdr:from>
    <xdr:to>
      <xdr:col>15</xdr:col>
      <xdr:colOff>1378323</xdr:colOff>
      <xdr:row>38</xdr:row>
      <xdr:rowOff>21292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FF2EB96-57BC-4B57-8B68-9722656CA5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106455</xdr:colOff>
      <xdr:row>9</xdr:row>
      <xdr:rowOff>135590</xdr:rowOff>
    </xdr:from>
    <xdr:to>
      <xdr:col>15</xdr:col>
      <xdr:colOff>1451161</xdr:colOff>
      <xdr:row>22</xdr:row>
      <xdr:rowOff>144555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5B21B3-D2EC-4E4F-B523-AD7AEEA3C2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5</xdr:row>
      <xdr:rowOff>128587</xdr:rowOff>
    </xdr:from>
    <xdr:to>
      <xdr:col>5</xdr:col>
      <xdr:colOff>904875</xdr:colOff>
      <xdr:row>20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64B2887-0E91-40DF-B6FD-511DE311D4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552450</xdr:colOff>
      <xdr:row>22</xdr:row>
      <xdr:rowOff>176212</xdr:rowOff>
    </xdr:from>
    <xdr:to>
      <xdr:col>23</xdr:col>
      <xdr:colOff>247650</xdr:colOff>
      <xdr:row>34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0F0C3DD-4F1E-4495-8465-0F1877B093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619125</xdr:colOff>
      <xdr:row>22</xdr:row>
      <xdr:rowOff>147637</xdr:rowOff>
    </xdr:from>
    <xdr:to>
      <xdr:col>16</xdr:col>
      <xdr:colOff>200025</xdr:colOff>
      <xdr:row>34</xdr:row>
      <xdr:rowOff>42862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C047B9-D506-4089-9672-73605CD64F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866775</xdr:colOff>
      <xdr:row>0</xdr:row>
      <xdr:rowOff>223837</xdr:rowOff>
    </xdr:from>
    <xdr:to>
      <xdr:col>16</xdr:col>
      <xdr:colOff>180975</xdr:colOff>
      <xdr:row>13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7289040-6ECC-4DC7-89B9-09FB967B7B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742950</xdr:colOff>
      <xdr:row>0</xdr:row>
      <xdr:rowOff>242887</xdr:rowOff>
    </xdr:from>
    <xdr:to>
      <xdr:col>28</xdr:col>
      <xdr:colOff>742950</xdr:colOff>
      <xdr:row>13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05240DB-49C2-4BF9-9249-5171D64C8A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204787</xdr:colOff>
      <xdr:row>0</xdr:row>
      <xdr:rowOff>257175</xdr:rowOff>
    </xdr:from>
    <xdr:to>
      <xdr:col>22</xdr:col>
      <xdr:colOff>204787</xdr:colOff>
      <xdr:row>13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4322BB7-3F38-4316-86A7-022F117034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161925</xdr:colOff>
      <xdr:row>26</xdr:row>
      <xdr:rowOff>33337</xdr:rowOff>
    </xdr:from>
    <xdr:to>
      <xdr:col>19</xdr:col>
      <xdr:colOff>161925</xdr:colOff>
      <xdr:row>40</xdr:row>
      <xdr:rowOff>109537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0216676-82B9-4660-B44E-2F48DFD452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15</xdr:row>
      <xdr:rowOff>71437</xdr:rowOff>
    </xdr:from>
    <xdr:to>
      <xdr:col>18</xdr:col>
      <xdr:colOff>66675</xdr:colOff>
      <xdr:row>29</xdr:row>
      <xdr:rowOff>147637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C218ACD-0DF4-4548-9328-3BD6035B22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500061</xdr:colOff>
      <xdr:row>20</xdr:row>
      <xdr:rowOff>80962</xdr:rowOff>
    </xdr:from>
    <xdr:to>
      <xdr:col>11</xdr:col>
      <xdr:colOff>361950</xdr:colOff>
      <xdr:row>38</xdr:row>
      <xdr:rowOff>161926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B8ECE64-21D1-481E-9B8B-37D10ACD39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219075</xdr:colOff>
      <xdr:row>0</xdr:row>
      <xdr:rowOff>0</xdr:rowOff>
    </xdr:from>
    <xdr:to>
      <xdr:col>24</xdr:col>
      <xdr:colOff>219075</xdr:colOff>
      <xdr:row>15</xdr:row>
      <xdr:rowOff>114300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0DCC455-F922-4465-AD8E-580F7B88A2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57149</xdr:colOff>
      <xdr:row>0</xdr:row>
      <xdr:rowOff>0</xdr:rowOff>
    </xdr:from>
    <xdr:to>
      <xdr:col>18</xdr:col>
      <xdr:colOff>161924</xdr:colOff>
      <xdr:row>14</xdr:row>
      <xdr:rowOff>180974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928A33F-77CE-4FE3-934C-4770869CC9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485774</xdr:colOff>
      <xdr:row>16</xdr:row>
      <xdr:rowOff>42861</xdr:rowOff>
    </xdr:from>
    <xdr:to>
      <xdr:col>10</xdr:col>
      <xdr:colOff>57149</xdr:colOff>
      <xdr:row>34</xdr:row>
      <xdr:rowOff>19050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CB20C9A-5238-4835-9CB9-DBDA4E86EC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JOSE/Dropbox/ALCALDIA/PLAN%20DE%20MANTENIMIENTO%20(1)/PLAN%20DE%20MANTENIMIENTO/CONTROL%20DE%20PRESUPUESTO/FORMATO%20CONTROL%20DE%20COMBUSTIBL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ANTENIMIENTO/TRABAJO%20DE%20MANTENIMIENTO%20MOTONIVELADO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PUESTOS/FORMATO%20CONTROL%20DE%20REPUESTOS%20MOTONIVELADO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PUESTOS/FORMATO%20CONTROL%20DE%20REPUESTOS%20RETROEXCAVADO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ANTENIMIENTO/TRABAJO%20DE%20MANTENIMIENTO%20RETROEXCAVADOR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MANTENIMIENTO/TRABAJO%20DE%20MANTENIMIENTO%20VIBROCOMPACTADO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REPUESTOS/FORMATO%20CONTROL%20DE%20REPUESTOS%20VIBROCOMPACTADO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MANTENIMIENTO/TRABAJO%20DE%20MANTENIMIENTO%20OWY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REPUESTOS/FORMATO%20CONTROL%20DE%20REPUESTOS%20OWY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MANTENIMIENTO/TRABAJO%20DE%20MANTENIMIENTO%20OCB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REPUESTOS/FORMATO%20CONTROL%20DE%20REPUESTOS%20OCB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ANTENIMIENTO/TRABAJO%20DE%20MANTENIMIENTO%20OEO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REPUESTOS/FORMATO%20CONTROL%20DE%20REPUESTOS%20OEO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REPUESTOS/FORMATO%20CONTROL%20DE%20REPUESTOS%20TRACTOR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MANTENIMIENTO/TRABAJO%20DE%20MANTENIMIENTO%20TRACTOR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TRABAJO%20EN%20OBRA%20DIARIO/CONTROL%20ORDENES%20DE%20TRABAJO%20OWY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TRABAJO%20EN%20OBRA%20DIARIO/CONTROL%20ORDENES%20DE%20TRABAJO%20OC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TRABAJO%20EN%20OBRA%20DIARIO/CONTROL%20ORDENES%20DE%20TRABAJO%20OEO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TRABAJO%20EN%20OBRA%20DIARIO/CONTROL%20ORDENES%20DE%20TRABAJO%20MOTONIVELADORA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TRABAJO%20EN%20OBRA%20DIARIO/CONTROL%20ORDENES%20DE%20TRABAJO%20RETROEXCAVADORA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TRABAJO%20EN%20OBRA%20DIARIO/CONTROL%20ORDENES%20DE%20TRABAJO%20VIBROCOMPACTADOR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TRABAJO%20EN%20OBRA%20DIARIO/CONTROL%20ORDENES%20DE%20TRABAJO%20TRA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IARIO"/>
      <sheetName val="DATOS MENSUALES"/>
      <sheetName val="DATOS ANUALES"/>
    </sheetNames>
    <sheetDataSet>
      <sheetData sheetId="0"/>
      <sheetData sheetId="1">
        <row r="15">
          <cell r="C15">
            <v>4293096</v>
          </cell>
          <cell r="D15">
            <v>3305304</v>
          </cell>
          <cell r="E15">
            <v>2137050</v>
          </cell>
          <cell r="F15">
            <v>2042070</v>
          </cell>
          <cell r="G15">
            <v>3371790</v>
          </cell>
        </row>
        <row r="16">
          <cell r="C16">
            <v>4226610</v>
          </cell>
          <cell r="D16">
            <v>3656730</v>
          </cell>
          <cell r="E16">
            <v>2383998</v>
          </cell>
          <cell r="F16">
            <v>2944380</v>
          </cell>
          <cell r="G16">
            <v>3419280</v>
          </cell>
        </row>
        <row r="17">
          <cell r="C17">
            <v>1662150</v>
          </cell>
          <cell r="D17">
            <v>2516970</v>
          </cell>
          <cell r="E17">
            <v>0</v>
          </cell>
          <cell r="F17">
            <v>1852110</v>
          </cell>
          <cell r="G17">
            <v>2564460</v>
          </cell>
        </row>
        <row r="18">
          <cell r="C18">
            <v>2137050</v>
          </cell>
          <cell r="D18">
            <v>3704220</v>
          </cell>
          <cell r="E18">
            <v>3894180</v>
          </cell>
          <cell r="F18">
            <v>3086850</v>
          </cell>
          <cell r="G18">
            <v>2991870</v>
          </cell>
        </row>
        <row r="19">
          <cell r="C19">
            <v>1757130</v>
          </cell>
          <cell r="D19">
            <v>2754420</v>
          </cell>
          <cell r="E19">
            <v>1206246</v>
          </cell>
          <cell r="F19">
            <v>2070564</v>
          </cell>
          <cell r="G19">
            <v>4017654</v>
          </cell>
        </row>
        <row r="20">
          <cell r="C20">
            <v>142470</v>
          </cell>
          <cell r="D20">
            <v>2298516</v>
          </cell>
          <cell r="E20">
            <v>1975584</v>
          </cell>
          <cell r="F20">
            <v>1092270</v>
          </cell>
          <cell r="G20">
            <v>2042070</v>
          </cell>
        </row>
        <row r="21">
          <cell r="C21">
            <v>0</v>
          </cell>
          <cell r="D21">
            <v>0</v>
          </cell>
          <cell r="E21">
            <v>1253736</v>
          </cell>
          <cell r="F21">
            <v>1671648</v>
          </cell>
          <cell r="G21">
            <v>2099058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6">
          <cell r="H6">
            <v>8</v>
          </cell>
          <cell r="I6">
            <v>345000</v>
          </cell>
        </row>
        <row r="7">
          <cell r="H7"/>
          <cell r="I7"/>
        </row>
        <row r="8">
          <cell r="H8"/>
          <cell r="I8"/>
        </row>
        <row r="9">
          <cell r="H9">
            <v>8</v>
          </cell>
          <cell r="I9">
            <v>750000</v>
          </cell>
        </row>
        <row r="10">
          <cell r="H10"/>
          <cell r="I10"/>
        </row>
        <row r="11">
          <cell r="H11"/>
          <cell r="I11"/>
        </row>
        <row r="12">
          <cell r="H12">
            <v>2</v>
          </cell>
          <cell r="I12">
            <v>120000</v>
          </cell>
        </row>
        <row r="13">
          <cell r="H13"/>
          <cell r="I13"/>
        </row>
        <row r="14">
          <cell r="H14"/>
          <cell r="I14"/>
        </row>
        <row r="15">
          <cell r="H15">
            <v>0.75</v>
          </cell>
          <cell r="I15">
            <v>60000</v>
          </cell>
        </row>
        <row r="16">
          <cell r="H16"/>
          <cell r="I16"/>
        </row>
        <row r="17">
          <cell r="H17"/>
          <cell r="I17"/>
        </row>
        <row r="18">
          <cell r="H18">
            <v>0.75</v>
          </cell>
          <cell r="I18">
            <v>70000</v>
          </cell>
        </row>
        <row r="19">
          <cell r="H19"/>
          <cell r="I19"/>
        </row>
        <row r="20">
          <cell r="H20"/>
          <cell r="I20"/>
        </row>
        <row r="24">
          <cell r="H24">
            <v>0.75</v>
          </cell>
          <cell r="I24">
            <v>90000</v>
          </cell>
        </row>
        <row r="25">
          <cell r="H25"/>
          <cell r="I25"/>
        </row>
        <row r="26">
          <cell r="H26"/>
          <cell r="I26"/>
        </row>
        <row r="27">
          <cell r="I27">
            <v>90000</v>
          </cell>
        </row>
        <row r="28">
          <cell r="I28"/>
        </row>
        <row r="29">
          <cell r="I29"/>
        </row>
        <row r="30">
          <cell r="I30">
            <v>270000</v>
          </cell>
        </row>
        <row r="31">
          <cell r="I31"/>
        </row>
        <row r="32">
          <cell r="I32"/>
        </row>
        <row r="33">
          <cell r="H33">
            <v>1</v>
          </cell>
          <cell r="I33">
            <v>50000</v>
          </cell>
        </row>
        <row r="34">
          <cell r="H34"/>
          <cell r="I34"/>
        </row>
        <row r="35">
          <cell r="H35"/>
          <cell r="I35"/>
        </row>
        <row r="36">
          <cell r="H36">
            <v>1</v>
          </cell>
          <cell r="I36">
            <v>180000</v>
          </cell>
        </row>
        <row r="37">
          <cell r="H37"/>
          <cell r="I37"/>
        </row>
        <row r="38">
          <cell r="H38"/>
          <cell r="I38"/>
        </row>
        <row r="39">
          <cell r="H39">
            <v>1.5</v>
          </cell>
          <cell r="I39">
            <v>720000</v>
          </cell>
        </row>
        <row r="40">
          <cell r="H40"/>
          <cell r="I40"/>
        </row>
        <row r="41">
          <cell r="H41"/>
          <cell r="I41"/>
        </row>
        <row r="42">
          <cell r="H42">
            <v>0.75</v>
          </cell>
          <cell r="I42">
            <v>70000</v>
          </cell>
        </row>
        <row r="43">
          <cell r="H43"/>
          <cell r="I43"/>
        </row>
        <row r="44">
          <cell r="H44"/>
          <cell r="I44"/>
        </row>
        <row r="45">
          <cell r="H45">
            <v>2</v>
          </cell>
          <cell r="I45">
            <v>60000</v>
          </cell>
        </row>
        <row r="46">
          <cell r="H46"/>
          <cell r="I46"/>
        </row>
        <row r="47">
          <cell r="H47"/>
          <cell r="I47"/>
        </row>
        <row r="48">
          <cell r="H48">
            <v>1.75</v>
          </cell>
          <cell r="I48">
            <v>180000</v>
          </cell>
        </row>
        <row r="49">
          <cell r="H49"/>
          <cell r="I49"/>
        </row>
        <row r="50">
          <cell r="H50"/>
          <cell r="I50"/>
        </row>
        <row r="51">
          <cell r="H51">
            <v>2.75</v>
          </cell>
          <cell r="I51">
            <v>180000</v>
          </cell>
        </row>
        <row r="52">
          <cell r="H52"/>
          <cell r="I52"/>
        </row>
        <row r="53">
          <cell r="H53"/>
          <cell r="I53"/>
        </row>
        <row r="54">
          <cell r="H54">
            <v>4</v>
          </cell>
          <cell r="I54">
            <v>360000</v>
          </cell>
        </row>
        <row r="55">
          <cell r="H55"/>
          <cell r="I55"/>
        </row>
        <row r="56">
          <cell r="H56"/>
          <cell r="I56"/>
        </row>
        <row r="57">
          <cell r="H57">
            <v>1</v>
          </cell>
          <cell r="I57">
            <v>100000</v>
          </cell>
        </row>
        <row r="58">
          <cell r="H58"/>
          <cell r="I58"/>
        </row>
        <row r="59">
          <cell r="H59"/>
          <cell r="I59"/>
        </row>
        <row r="60">
          <cell r="I60">
            <v>30000</v>
          </cell>
        </row>
        <row r="61">
          <cell r="I61"/>
        </row>
        <row r="62">
          <cell r="I62"/>
        </row>
        <row r="63">
          <cell r="I63">
            <v>1200000</v>
          </cell>
        </row>
        <row r="64">
          <cell r="I64"/>
        </row>
        <row r="65">
          <cell r="I65"/>
        </row>
        <row r="66">
          <cell r="H66">
            <v>1</v>
          </cell>
          <cell r="I66">
            <v>190000</v>
          </cell>
        </row>
        <row r="67">
          <cell r="H67"/>
          <cell r="I67"/>
        </row>
        <row r="68">
          <cell r="H68"/>
          <cell r="I68"/>
        </row>
        <row r="69">
          <cell r="I69">
            <v>345000</v>
          </cell>
        </row>
        <row r="70">
          <cell r="I70"/>
        </row>
        <row r="71">
          <cell r="I71"/>
        </row>
        <row r="72">
          <cell r="H72">
            <v>1</v>
          </cell>
          <cell r="I72">
            <v>90000</v>
          </cell>
        </row>
        <row r="73">
          <cell r="H73"/>
          <cell r="I73"/>
        </row>
        <row r="74">
          <cell r="H74"/>
          <cell r="I74"/>
        </row>
        <row r="75">
          <cell r="H75">
            <v>1</v>
          </cell>
          <cell r="I75">
            <v>90000</v>
          </cell>
        </row>
        <row r="76">
          <cell r="H76"/>
          <cell r="I76"/>
        </row>
        <row r="77">
          <cell r="H77"/>
          <cell r="I77"/>
        </row>
        <row r="78">
          <cell r="H78">
            <v>0.75</v>
          </cell>
          <cell r="I78">
            <v>30000</v>
          </cell>
        </row>
        <row r="79">
          <cell r="H79"/>
          <cell r="I79"/>
        </row>
        <row r="80">
          <cell r="H80"/>
          <cell r="I80"/>
        </row>
        <row r="81">
          <cell r="H81">
            <v>1.25</v>
          </cell>
          <cell r="I81">
            <v>650000</v>
          </cell>
        </row>
        <row r="82">
          <cell r="H82"/>
          <cell r="I82"/>
        </row>
        <row r="83">
          <cell r="H83"/>
          <cell r="I83"/>
        </row>
        <row r="84">
          <cell r="I84">
            <v>90000</v>
          </cell>
        </row>
        <row r="85">
          <cell r="I85"/>
        </row>
        <row r="86">
          <cell r="I86"/>
        </row>
        <row r="87">
          <cell r="H87">
            <v>1</v>
          </cell>
          <cell r="I87">
            <v>216000</v>
          </cell>
        </row>
        <row r="88">
          <cell r="H88"/>
          <cell r="I88"/>
        </row>
        <row r="89">
          <cell r="H89"/>
          <cell r="I89"/>
        </row>
        <row r="90">
          <cell r="I90">
            <v>90000</v>
          </cell>
        </row>
        <row r="91">
          <cell r="I91"/>
        </row>
        <row r="92">
          <cell r="I92"/>
        </row>
        <row r="93">
          <cell r="I93"/>
        </row>
        <row r="94">
          <cell r="I94"/>
        </row>
        <row r="95">
          <cell r="I95"/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4">
          <cell r="G4">
            <v>988000</v>
          </cell>
        </row>
        <row r="5">
          <cell r="G5"/>
        </row>
        <row r="6">
          <cell r="G6"/>
        </row>
        <row r="7">
          <cell r="G7">
            <v>10000000</v>
          </cell>
        </row>
        <row r="8">
          <cell r="G8"/>
        </row>
        <row r="9">
          <cell r="G9"/>
        </row>
        <row r="10">
          <cell r="G10">
            <v>690000</v>
          </cell>
        </row>
        <row r="11">
          <cell r="G11"/>
        </row>
        <row r="12">
          <cell r="G12"/>
        </row>
        <row r="13">
          <cell r="G13">
            <v>648000</v>
          </cell>
        </row>
        <row r="14">
          <cell r="G14"/>
        </row>
        <row r="15">
          <cell r="G15"/>
        </row>
        <row r="16">
          <cell r="G16">
            <v>114400</v>
          </cell>
        </row>
        <row r="17">
          <cell r="G17"/>
        </row>
        <row r="18">
          <cell r="G18"/>
        </row>
        <row r="19">
          <cell r="G19">
            <v>24000</v>
          </cell>
        </row>
        <row r="20">
          <cell r="G20"/>
        </row>
        <row r="21">
          <cell r="G21"/>
        </row>
        <row r="22">
          <cell r="G22">
            <v>52000</v>
          </cell>
        </row>
        <row r="23">
          <cell r="G23"/>
        </row>
        <row r="24">
          <cell r="G24"/>
        </row>
        <row r="25">
          <cell r="G25">
            <v>208000</v>
          </cell>
        </row>
        <row r="26">
          <cell r="G26"/>
        </row>
        <row r="27">
          <cell r="G27"/>
        </row>
        <row r="28">
          <cell r="G28">
            <v>3500</v>
          </cell>
        </row>
        <row r="29">
          <cell r="G29"/>
        </row>
        <row r="30">
          <cell r="G30"/>
        </row>
        <row r="31">
          <cell r="G31">
            <v>7000</v>
          </cell>
        </row>
        <row r="32">
          <cell r="G32"/>
        </row>
        <row r="33">
          <cell r="G33"/>
        </row>
        <row r="34">
          <cell r="G34">
            <v>156000</v>
          </cell>
        </row>
        <row r="35">
          <cell r="G35"/>
        </row>
        <row r="36">
          <cell r="G36"/>
        </row>
        <row r="37">
          <cell r="G37">
            <v>600000</v>
          </cell>
        </row>
        <row r="38">
          <cell r="G38"/>
        </row>
        <row r="39">
          <cell r="G39"/>
        </row>
        <row r="40">
          <cell r="G40">
            <v>104000</v>
          </cell>
        </row>
        <row r="41">
          <cell r="G41"/>
        </row>
        <row r="42">
          <cell r="G42"/>
        </row>
        <row r="43">
          <cell r="G43">
            <v>180000</v>
          </cell>
        </row>
        <row r="44">
          <cell r="G44"/>
        </row>
        <row r="45">
          <cell r="G45"/>
        </row>
        <row r="46">
          <cell r="G46">
            <v>150000</v>
          </cell>
        </row>
        <row r="47">
          <cell r="G47"/>
        </row>
        <row r="48">
          <cell r="G48"/>
        </row>
        <row r="49">
          <cell r="G49">
            <v>10800</v>
          </cell>
        </row>
        <row r="50">
          <cell r="G50"/>
        </row>
        <row r="51">
          <cell r="G51"/>
        </row>
        <row r="52">
          <cell r="G52">
            <v>104000</v>
          </cell>
        </row>
        <row r="53">
          <cell r="G53"/>
        </row>
        <row r="54">
          <cell r="G54"/>
        </row>
        <row r="55">
          <cell r="G55">
            <v>248000</v>
          </cell>
        </row>
        <row r="56">
          <cell r="G56"/>
        </row>
        <row r="57">
          <cell r="G57"/>
        </row>
        <row r="58">
          <cell r="G58">
            <v>720000</v>
          </cell>
        </row>
        <row r="59">
          <cell r="G59"/>
        </row>
        <row r="60">
          <cell r="G60"/>
        </row>
        <row r="61">
          <cell r="G61">
            <v>192000</v>
          </cell>
        </row>
        <row r="62">
          <cell r="G62"/>
        </row>
        <row r="63">
          <cell r="G63"/>
        </row>
        <row r="64">
          <cell r="G64">
            <v>299000</v>
          </cell>
        </row>
        <row r="65">
          <cell r="G65"/>
        </row>
        <row r="66">
          <cell r="G66"/>
        </row>
        <row r="67">
          <cell r="G67">
            <v>345000</v>
          </cell>
        </row>
        <row r="68">
          <cell r="G68"/>
        </row>
        <row r="69">
          <cell r="G69"/>
        </row>
        <row r="70">
          <cell r="G70">
            <v>19500</v>
          </cell>
        </row>
        <row r="71">
          <cell r="G71"/>
        </row>
        <row r="72">
          <cell r="G72"/>
        </row>
        <row r="73">
          <cell r="G73">
            <v>240000</v>
          </cell>
        </row>
        <row r="74">
          <cell r="G74"/>
        </row>
        <row r="75">
          <cell r="G75"/>
        </row>
        <row r="76">
          <cell r="G76">
            <v>1050000</v>
          </cell>
        </row>
        <row r="77">
          <cell r="G77"/>
        </row>
        <row r="78">
          <cell r="G78"/>
        </row>
        <row r="79">
          <cell r="G79">
            <v>104000</v>
          </cell>
        </row>
        <row r="80">
          <cell r="G80"/>
        </row>
        <row r="81">
          <cell r="G81"/>
        </row>
        <row r="82">
          <cell r="G82">
            <v>648000</v>
          </cell>
        </row>
        <row r="83">
          <cell r="G83"/>
        </row>
        <row r="84">
          <cell r="G84"/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4">
          <cell r="G4">
            <v>480000</v>
          </cell>
        </row>
        <row r="7">
          <cell r="G7">
            <v>120000</v>
          </cell>
        </row>
        <row r="10">
          <cell r="G10">
            <v>132000</v>
          </cell>
        </row>
        <row r="13">
          <cell r="G13">
            <v>104000</v>
          </cell>
        </row>
        <row r="16">
          <cell r="G16">
            <v>156000</v>
          </cell>
        </row>
        <row r="19">
          <cell r="G19">
            <v>52000</v>
          </cell>
        </row>
        <row r="22">
          <cell r="G22">
            <v>20000</v>
          </cell>
        </row>
        <row r="25">
          <cell r="G25">
            <v>624000</v>
          </cell>
        </row>
        <row r="28">
          <cell r="G28">
            <v>780000</v>
          </cell>
        </row>
        <row r="31">
          <cell r="G31">
            <v>312000</v>
          </cell>
        </row>
        <row r="34">
          <cell r="G34">
            <v>240000</v>
          </cell>
          <cell r="H34">
            <v>16170000</v>
          </cell>
        </row>
        <row r="37">
          <cell r="G37">
            <v>273000</v>
          </cell>
        </row>
        <row r="40">
          <cell r="G40">
            <v>970000</v>
          </cell>
        </row>
        <row r="43">
          <cell r="G43">
            <v>312000</v>
          </cell>
        </row>
        <row r="46">
          <cell r="G46">
            <v>208000</v>
          </cell>
        </row>
        <row r="49">
          <cell r="G49">
            <v>360000</v>
          </cell>
        </row>
        <row r="52">
          <cell r="G52">
            <v>360000</v>
          </cell>
        </row>
        <row r="55">
          <cell r="G55">
            <v>576000</v>
          </cell>
        </row>
        <row r="58">
          <cell r="G58">
            <v>43200</v>
          </cell>
        </row>
        <row r="61">
          <cell r="G61">
            <v>11700000</v>
          </cell>
        </row>
        <row r="64">
          <cell r="G64">
            <v>288000</v>
          </cell>
        </row>
        <row r="67">
          <cell r="G67">
            <v>312000</v>
          </cell>
        </row>
        <row r="70">
          <cell r="G70">
            <v>414000</v>
          </cell>
        </row>
        <row r="73">
          <cell r="G73">
            <v>342000</v>
          </cell>
        </row>
        <row r="76">
          <cell r="G76">
            <v>240000</v>
          </cell>
        </row>
        <row r="79">
          <cell r="G79">
            <v>40000</v>
          </cell>
        </row>
        <row r="82">
          <cell r="G82">
            <v>52000</v>
          </cell>
        </row>
        <row r="85">
          <cell r="G85">
            <v>1170000</v>
          </cell>
        </row>
        <row r="88">
          <cell r="G88">
            <v>845000</v>
          </cell>
        </row>
        <row r="91">
          <cell r="G91">
            <v>104000</v>
          </cell>
        </row>
        <row r="94">
          <cell r="G94">
            <v>156000</v>
          </cell>
        </row>
        <row r="97">
          <cell r="G97">
            <v>800000</v>
          </cell>
        </row>
        <row r="100">
          <cell r="G100">
            <v>4290000</v>
          </cell>
        </row>
        <row r="103">
          <cell r="G103">
            <v>728000</v>
          </cell>
        </row>
        <row r="106">
          <cell r="G106">
            <v>1612000</v>
          </cell>
        </row>
        <row r="109">
          <cell r="G109">
            <v>52000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6">
          <cell r="I6">
            <v>420000</v>
          </cell>
        </row>
        <row r="9">
          <cell r="H9">
            <v>1.5</v>
          </cell>
          <cell r="I9">
            <v>90000</v>
          </cell>
        </row>
        <row r="12">
          <cell r="H12">
            <v>0.75</v>
          </cell>
          <cell r="I12">
            <v>120000</v>
          </cell>
        </row>
        <row r="15">
          <cell r="H15">
            <v>0.75</v>
          </cell>
          <cell r="I15">
            <v>90000</v>
          </cell>
        </row>
        <row r="18">
          <cell r="I18">
            <v>380000</v>
          </cell>
        </row>
        <row r="21">
          <cell r="H21">
            <v>0.75</v>
          </cell>
          <cell r="I21">
            <v>50000</v>
          </cell>
        </row>
        <row r="24">
          <cell r="H24">
            <v>4</v>
          </cell>
          <cell r="I24">
            <v>390000</v>
          </cell>
        </row>
        <row r="27">
          <cell r="H27">
            <v>16</v>
          </cell>
          <cell r="I27">
            <v>507000</v>
          </cell>
        </row>
        <row r="30">
          <cell r="H30">
            <v>17</v>
          </cell>
          <cell r="I30">
            <v>2200000</v>
          </cell>
        </row>
        <row r="33">
          <cell r="H33">
            <v>24</v>
          </cell>
          <cell r="I33">
            <v>240000</v>
          </cell>
        </row>
        <row r="36">
          <cell r="H36">
            <v>3</v>
          </cell>
          <cell r="I36">
            <v>850000</v>
          </cell>
        </row>
        <row r="39">
          <cell r="H39">
            <v>8</v>
          </cell>
          <cell r="I39">
            <v>380000</v>
          </cell>
        </row>
        <row r="42">
          <cell r="H42">
            <v>8</v>
          </cell>
          <cell r="I42">
            <v>450000</v>
          </cell>
        </row>
        <row r="45">
          <cell r="H45">
            <v>0.5</v>
          </cell>
          <cell r="I45">
            <v>1550000</v>
          </cell>
        </row>
        <row r="48">
          <cell r="I48">
            <v>120000</v>
          </cell>
        </row>
        <row r="51">
          <cell r="I51">
            <v>90000</v>
          </cell>
        </row>
        <row r="54">
          <cell r="H54">
            <v>2.75</v>
          </cell>
        </row>
        <row r="57">
          <cell r="H57">
            <v>3.75</v>
          </cell>
        </row>
        <row r="60">
          <cell r="H60">
            <v>3</v>
          </cell>
        </row>
        <row r="63">
          <cell r="H63">
            <v>4</v>
          </cell>
        </row>
        <row r="66">
          <cell r="H66">
            <v>3.5</v>
          </cell>
        </row>
        <row r="69">
          <cell r="H69">
            <v>1</v>
          </cell>
        </row>
        <row r="72">
          <cell r="H72">
            <v>2</v>
          </cell>
          <cell r="I72">
            <v>150000</v>
          </cell>
        </row>
        <row r="75">
          <cell r="H75">
            <v>1.5</v>
          </cell>
          <cell r="I75">
            <v>350000</v>
          </cell>
        </row>
        <row r="78">
          <cell r="H78">
            <v>0.75</v>
          </cell>
          <cell r="I78">
            <v>300000</v>
          </cell>
        </row>
        <row r="81">
          <cell r="I81">
            <v>1000000</v>
          </cell>
        </row>
        <row r="84">
          <cell r="H84">
            <v>2</v>
          </cell>
          <cell r="I84">
            <v>1500000</v>
          </cell>
        </row>
        <row r="87">
          <cell r="H87">
            <v>1</v>
          </cell>
          <cell r="I87">
            <v>900000</v>
          </cell>
        </row>
        <row r="90">
          <cell r="H90">
            <v>4</v>
          </cell>
          <cell r="I90">
            <v>390000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6">
          <cell r="H6">
            <v>1.5</v>
          </cell>
          <cell r="I6">
            <v>90000</v>
          </cell>
        </row>
        <row r="7">
          <cell r="H7"/>
          <cell r="I7"/>
        </row>
        <row r="8">
          <cell r="H8"/>
          <cell r="I8"/>
        </row>
        <row r="9">
          <cell r="H9">
            <v>1.5</v>
          </cell>
          <cell r="I9">
            <v>90000</v>
          </cell>
        </row>
        <row r="10">
          <cell r="H10"/>
          <cell r="I10"/>
        </row>
        <row r="11">
          <cell r="H11"/>
          <cell r="I11"/>
        </row>
        <row r="12">
          <cell r="H12"/>
          <cell r="I12">
            <v>540000</v>
          </cell>
        </row>
        <row r="13">
          <cell r="H13"/>
          <cell r="I13"/>
        </row>
        <row r="14">
          <cell r="H14"/>
          <cell r="I14"/>
        </row>
        <row r="15">
          <cell r="H15"/>
          <cell r="I15">
            <v>30000</v>
          </cell>
        </row>
        <row r="16">
          <cell r="H16"/>
          <cell r="I16"/>
        </row>
        <row r="17">
          <cell r="H17"/>
          <cell r="I17"/>
        </row>
        <row r="18">
          <cell r="H18">
            <v>0.75</v>
          </cell>
          <cell r="I18">
            <v>120000</v>
          </cell>
        </row>
        <row r="19">
          <cell r="H19"/>
          <cell r="I19"/>
        </row>
        <row r="20">
          <cell r="H20"/>
          <cell r="I20"/>
        </row>
        <row r="21">
          <cell r="H21">
            <v>0.5</v>
          </cell>
          <cell r="I21">
            <v>60000</v>
          </cell>
        </row>
        <row r="22">
          <cell r="H22"/>
          <cell r="I22"/>
        </row>
        <row r="23">
          <cell r="H23"/>
          <cell r="I23"/>
        </row>
        <row r="24">
          <cell r="H24">
            <v>1</v>
          </cell>
          <cell r="I24">
            <v>50000</v>
          </cell>
        </row>
        <row r="25">
          <cell r="H25"/>
          <cell r="I25"/>
        </row>
        <row r="26">
          <cell r="H26"/>
          <cell r="I26"/>
        </row>
        <row r="27">
          <cell r="H27">
            <v>0.75</v>
          </cell>
          <cell r="I27">
            <v>50000</v>
          </cell>
        </row>
        <row r="28">
          <cell r="H28"/>
          <cell r="I28"/>
        </row>
        <row r="29">
          <cell r="H29"/>
          <cell r="I29"/>
        </row>
        <row r="30">
          <cell r="H30"/>
          <cell r="I30">
            <v>30000</v>
          </cell>
        </row>
        <row r="31">
          <cell r="H31"/>
          <cell r="I31"/>
        </row>
        <row r="32">
          <cell r="H32"/>
          <cell r="I32"/>
        </row>
        <row r="33">
          <cell r="H33">
            <v>0.75</v>
          </cell>
          <cell r="I33">
            <v>50000</v>
          </cell>
        </row>
        <row r="34">
          <cell r="H34"/>
          <cell r="I34"/>
        </row>
        <row r="35">
          <cell r="H35"/>
          <cell r="I35"/>
        </row>
        <row r="36">
          <cell r="H36"/>
          <cell r="I36">
            <v>30000</v>
          </cell>
        </row>
        <row r="37">
          <cell r="H37"/>
          <cell r="I37"/>
        </row>
        <row r="38">
          <cell r="H38"/>
          <cell r="I38"/>
        </row>
        <row r="39">
          <cell r="H39"/>
          <cell r="I39">
            <v>90000</v>
          </cell>
        </row>
        <row r="40">
          <cell r="H40"/>
          <cell r="I40"/>
        </row>
        <row r="41">
          <cell r="H41"/>
          <cell r="I41"/>
        </row>
        <row r="42">
          <cell r="I42">
            <v>90000</v>
          </cell>
        </row>
        <row r="43">
          <cell r="I43"/>
        </row>
        <row r="44">
          <cell r="I44"/>
        </row>
        <row r="45">
          <cell r="I45">
            <v>60000</v>
          </cell>
        </row>
        <row r="46">
          <cell r="I46"/>
        </row>
        <row r="47">
          <cell r="I47"/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4">
          <cell r="G4">
            <v>104000</v>
          </cell>
        </row>
        <row r="5">
          <cell r="G5"/>
        </row>
        <row r="6">
          <cell r="G6"/>
        </row>
        <row r="7">
          <cell r="G7">
            <v>20000</v>
          </cell>
        </row>
        <row r="8">
          <cell r="G8"/>
        </row>
        <row r="9">
          <cell r="G9"/>
        </row>
        <row r="10">
          <cell r="G10">
            <v>420000</v>
          </cell>
        </row>
        <row r="11">
          <cell r="G11"/>
        </row>
        <row r="12">
          <cell r="G12"/>
        </row>
        <row r="13">
          <cell r="G13">
            <v>102000</v>
          </cell>
        </row>
        <row r="14">
          <cell r="G14"/>
        </row>
        <row r="15">
          <cell r="G15"/>
        </row>
        <row r="16">
          <cell r="G16">
            <v>3300000</v>
          </cell>
        </row>
        <row r="17">
          <cell r="G17"/>
        </row>
        <row r="18">
          <cell r="G18"/>
        </row>
        <row r="19">
          <cell r="G19">
            <v>200000</v>
          </cell>
        </row>
        <row r="20">
          <cell r="G20"/>
        </row>
        <row r="21">
          <cell r="G21"/>
        </row>
        <row r="22">
          <cell r="G22">
            <v>19000</v>
          </cell>
        </row>
        <row r="23">
          <cell r="G23"/>
        </row>
        <row r="24">
          <cell r="G24"/>
        </row>
        <row r="25">
          <cell r="G25">
            <v>52000</v>
          </cell>
        </row>
        <row r="26">
          <cell r="G26"/>
        </row>
        <row r="27">
          <cell r="G27"/>
        </row>
        <row r="28">
          <cell r="G28">
            <v>370000</v>
          </cell>
        </row>
        <row r="29">
          <cell r="G29"/>
        </row>
        <row r="30">
          <cell r="G30"/>
        </row>
        <row r="31">
          <cell r="G31">
            <v>20000</v>
          </cell>
        </row>
        <row r="32">
          <cell r="G32"/>
        </row>
        <row r="33">
          <cell r="G33"/>
        </row>
        <row r="34">
          <cell r="G34">
            <v>335000</v>
          </cell>
        </row>
        <row r="35">
          <cell r="G35"/>
        </row>
        <row r="36">
          <cell r="G36"/>
        </row>
        <row r="37">
          <cell r="G37">
            <v>288000</v>
          </cell>
        </row>
        <row r="38">
          <cell r="G38"/>
        </row>
        <row r="39">
          <cell r="G39"/>
        </row>
        <row r="40">
          <cell r="G40">
            <v>120000</v>
          </cell>
        </row>
        <row r="41">
          <cell r="G41"/>
        </row>
        <row r="42">
          <cell r="G42"/>
        </row>
        <row r="43">
          <cell r="G43">
            <v>420000</v>
          </cell>
        </row>
        <row r="44">
          <cell r="G44"/>
        </row>
        <row r="45">
          <cell r="G45"/>
        </row>
        <row r="46">
          <cell r="G46">
            <v>145000</v>
          </cell>
        </row>
        <row r="47">
          <cell r="G47"/>
        </row>
        <row r="48">
          <cell r="G48"/>
        </row>
        <row r="49">
          <cell r="G49">
            <v>20000</v>
          </cell>
        </row>
        <row r="50">
          <cell r="G50"/>
        </row>
        <row r="51">
          <cell r="G51"/>
        </row>
        <row r="52">
          <cell r="G52">
            <v>110500</v>
          </cell>
        </row>
        <row r="53">
          <cell r="G53"/>
        </row>
        <row r="54">
          <cell r="G54"/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6">
          <cell r="H6">
            <v>1</v>
          </cell>
          <cell r="I6">
            <v>84000</v>
          </cell>
        </row>
        <row r="7">
          <cell r="H7"/>
          <cell r="I7"/>
        </row>
        <row r="8">
          <cell r="H8"/>
          <cell r="I8"/>
        </row>
        <row r="9">
          <cell r="H9"/>
          <cell r="I9">
            <v>50000</v>
          </cell>
        </row>
        <row r="10">
          <cell r="H10"/>
          <cell r="I10"/>
        </row>
        <row r="11">
          <cell r="H11"/>
          <cell r="I11"/>
        </row>
        <row r="12">
          <cell r="H12">
            <v>0.75</v>
          </cell>
          <cell r="I12">
            <v>216000</v>
          </cell>
        </row>
        <row r="13">
          <cell r="H13"/>
          <cell r="I13"/>
        </row>
        <row r="14">
          <cell r="H14"/>
          <cell r="I14"/>
        </row>
        <row r="15">
          <cell r="H15">
            <v>6</v>
          </cell>
          <cell r="I15">
            <v>180000</v>
          </cell>
        </row>
        <row r="16">
          <cell r="H16"/>
          <cell r="I16"/>
        </row>
        <row r="17">
          <cell r="H17"/>
          <cell r="I17"/>
        </row>
        <row r="18">
          <cell r="H18">
            <v>1</v>
          </cell>
          <cell r="I18">
            <v>30000</v>
          </cell>
        </row>
        <row r="19">
          <cell r="H19"/>
          <cell r="I19"/>
        </row>
        <row r="20">
          <cell r="H20"/>
          <cell r="I20"/>
        </row>
        <row r="21">
          <cell r="H21"/>
          <cell r="I21">
            <v>90000</v>
          </cell>
        </row>
        <row r="22">
          <cell r="H22"/>
          <cell r="I22"/>
        </row>
        <row r="23">
          <cell r="H23"/>
          <cell r="I23"/>
        </row>
        <row r="24">
          <cell r="H24">
            <v>1</v>
          </cell>
          <cell r="I24">
            <v>50000</v>
          </cell>
        </row>
        <row r="25">
          <cell r="H25"/>
          <cell r="I25"/>
        </row>
        <row r="26">
          <cell r="H26"/>
          <cell r="I26"/>
        </row>
        <row r="27">
          <cell r="H27">
            <v>1.5</v>
          </cell>
          <cell r="I27">
            <v>24000</v>
          </cell>
        </row>
        <row r="28">
          <cell r="H28"/>
          <cell r="I28"/>
        </row>
        <row r="29">
          <cell r="H29"/>
          <cell r="I29"/>
        </row>
        <row r="30">
          <cell r="H30"/>
          <cell r="I30">
            <v>1200000</v>
          </cell>
        </row>
        <row r="31">
          <cell r="H31"/>
          <cell r="I31"/>
        </row>
        <row r="32">
          <cell r="H32"/>
          <cell r="I32"/>
        </row>
        <row r="33">
          <cell r="H33"/>
          <cell r="I33">
            <v>4080000</v>
          </cell>
        </row>
        <row r="34">
          <cell r="H34"/>
          <cell r="I34"/>
        </row>
        <row r="35">
          <cell r="H35"/>
          <cell r="I35"/>
        </row>
        <row r="36">
          <cell r="H36">
            <v>192</v>
          </cell>
          <cell r="I36">
            <v>2550000</v>
          </cell>
        </row>
        <row r="37">
          <cell r="H37"/>
          <cell r="I37"/>
        </row>
        <row r="38">
          <cell r="H38"/>
          <cell r="I38"/>
        </row>
        <row r="39">
          <cell r="H39"/>
          <cell r="I39">
            <v>90000</v>
          </cell>
        </row>
        <row r="40">
          <cell r="H40"/>
          <cell r="I40"/>
        </row>
        <row r="41">
          <cell r="H41"/>
          <cell r="I41"/>
        </row>
        <row r="42">
          <cell r="H42"/>
          <cell r="I42">
            <v>80000</v>
          </cell>
        </row>
        <row r="43">
          <cell r="H43"/>
          <cell r="I43"/>
        </row>
        <row r="44">
          <cell r="H44"/>
          <cell r="I44"/>
        </row>
        <row r="45">
          <cell r="H45">
            <v>0.5</v>
          </cell>
          <cell r="I45">
            <v>60000</v>
          </cell>
        </row>
        <row r="46">
          <cell r="H46"/>
          <cell r="I46"/>
        </row>
        <row r="47">
          <cell r="H47"/>
          <cell r="I47"/>
        </row>
        <row r="48">
          <cell r="H48">
            <v>1</v>
          </cell>
          <cell r="I48">
            <v>90000</v>
          </cell>
        </row>
        <row r="49">
          <cell r="H49"/>
          <cell r="I49"/>
        </row>
        <row r="50">
          <cell r="H50"/>
          <cell r="I50"/>
        </row>
        <row r="51">
          <cell r="H51">
            <v>8</v>
          </cell>
          <cell r="I51">
            <v>480000</v>
          </cell>
        </row>
        <row r="52">
          <cell r="H52"/>
          <cell r="I52"/>
        </row>
        <row r="53">
          <cell r="H53"/>
          <cell r="I53"/>
        </row>
        <row r="54">
          <cell r="H54"/>
          <cell r="I54">
            <v>390000</v>
          </cell>
        </row>
        <row r="55">
          <cell r="H55"/>
          <cell r="I55"/>
        </row>
        <row r="56">
          <cell r="H56"/>
          <cell r="I56"/>
        </row>
        <row r="57">
          <cell r="H57"/>
          <cell r="I57">
            <v>84000</v>
          </cell>
        </row>
        <row r="58">
          <cell r="H58"/>
          <cell r="I58"/>
        </row>
        <row r="59">
          <cell r="H59"/>
          <cell r="I59"/>
        </row>
        <row r="60">
          <cell r="H60">
            <v>2.75</v>
          </cell>
          <cell r="I60">
            <v>120000</v>
          </cell>
        </row>
        <row r="61">
          <cell r="H61"/>
          <cell r="I61"/>
        </row>
        <row r="62">
          <cell r="H62"/>
          <cell r="I62"/>
        </row>
        <row r="63">
          <cell r="H63">
            <v>1</v>
          </cell>
          <cell r="I63">
            <v>90000</v>
          </cell>
        </row>
        <row r="64">
          <cell r="H64"/>
          <cell r="I64"/>
        </row>
        <row r="65">
          <cell r="H65"/>
          <cell r="I65"/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4">
          <cell r="G4">
            <v>90000</v>
          </cell>
        </row>
        <row r="7">
          <cell r="G7">
            <v>30000</v>
          </cell>
        </row>
        <row r="10">
          <cell r="G10">
            <v>182000</v>
          </cell>
        </row>
        <row r="13">
          <cell r="G13">
            <v>690000</v>
          </cell>
        </row>
        <row r="16">
          <cell r="G16">
            <v>15000</v>
          </cell>
        </row>
        <row r="19">
          <cell r="G19">
            <v>156000</v>
          </cell>
        </row>
        <row r="22">
          <cell r="G22">
            <v>1404000</v>
          </cell>
        </row>
        <row r="25">
          <cell r="G25">
            <v>8500000</v>
          </cell>
        </row>
        <row r="26">
          <cell r="H26">
            <v>20029000</v>
          </cell>
        </row>
        <row r="28">
          <cell r="G28">
            <v>2670000</v>
          </cell>
        </row>
        <row r="31">
          <cell r="G31">
            <v>19000</v>
          </cell>
        </row>
        <row r="34">
          <cell r="G34">
            <v>525000</v>
          </cell>
        </row>
        <row r="37">
          <cell r="G37">
            <v>125000</v>
          </cell>
        </row>
        <row r="40">
          <cell r="G40">
            <v>270000</v>
          </cell>
        </row>
        <row r="43">
          <cell r="G43">
            <v>19000</v>
          </cell>
        </row>
        <row r="46">
          <cell r="G46">
            <v>78000</v>
          </cell>
        </row>
        <row r="49">
          <cell r="G49">
            <v>21000</v>
          </cell>
        </row>
        <row r="52">
          <cell r="G52">
            <v>10800</v>
          </cell>
        </row>
        <row r="55">
          <cell r="G55">
            <v>114000</v>
          </cell>
        </row>
        <row r="58">
          <cell r="G58">
            <v>65000</v>
          </cell>
        </row>
        <row r="61">
          <cell r="G61">
            <v>244000</v>
          </cell>
        </row>
        <row r="64">
          <cell r="G64">
            <v>1222000</v>
          </cell>
        </row>
        <row r="67">
          <cell r="G67">
            <v>819000</v>
          </cell>
        </row>
        <row r="70">
          <cell r="G70">
            <v>702000</v>
          </cell>
        </row>
        <row r="73">
          <cell r="G73">
            <v>624000</v>
          </cell>
        </row>
        <row r="76">
          <cell r="G76">
            <v>312000</v>
          </cell>
        </row>
        <row r="79">
          <cell r="G79">
            <v>52000</v>
          </cell>
        </row>
        <row r="82">
          <cell r="G82">
            <v>24000</v>
          </cell>
        </row>
        <row r="85">
          <cell r="G85">
            <v>60000</v>
          </cell>
        </row>
        <row r="88">
          <cell r="G88">
            <v>390000</v>
          </cell>
        </row>
        <row r="91">
          <cell r="G91">
            <v>504000</v>
          </cell>
        </row>
        <row r="94">
          <cell r="G94">
            <v>125000</v>
          </cell>
        </row>
        <row r="97">
          <cell r="G97">
            <v>156000</v>
          </cell>
        </row>
        <row r="100">
          <cell r="G100">
            <v>52000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6">
          <cell r="H6">
            <v>1</v>
          </cell>
          <cell r="I6">
            <v>24000</v>
          </cell>
        </row>
        <row r="7">
          <cell r="H7"/>
          <cell r="I7"/>
        </row>
        <row r="8">
          <cell r="H8"/>
          <cell r="I8"/>
        </row>
        <row r="9">
          <cell r="H9"/>
          <cell r="I9">
            <v>70000</v>
          </cell>
        </row>
        <row r="10">
          <cell r="H10"/>
          <cell r="I10"/>
        </row>
        <row r="11">
          <cell r="H11"/>
          <cell r="I11"/>
        </row>
        <row r="12">
          <cell r="H12"/>
          <cell r="I12">
            <v>24000</v>
          </cell>
        </row>
        <row r="13">
          <cell r="H13"/>
          <cell r="I13"/>
        </row>
        <row r="14">
          <cell r="H14"/>
          <cell r="I14"/>
        </row>
        <row r="15">
          <cell r="H15">
            <v>0.75</v>
          </cell>
          <cell r="I15">
            <v>70000</v>
          </cell>
        </row>
        <row r="16">
          <cell r="H16"/>
          <cell r="I16"/>
        </row>
        <row r="17">
          <cell r="H17"/>
          <cell r="I17"/>
        </row>
        <row r="18">
          <cell r="H18">
            <v>32</v>
          </cell>
          <cell r="I18">
            <v>450000</v>
          </cell>
        </row>
        <row r="19">
          <cell r="H19"/>
          <cell r="I19"/>
        </row>
        <row r="20">
          <cell r="H20"/>
          <cell r="I20"/>
        </row>
        <row r="21">
          <cell r="H21">
            <v>4</v>
          </cell>
          <cell r="I21">
            <v>70000</v>
          </cell>
        </row>
        <row r="22">
          <cell r="H22"/>
          <cell r="I22"/>
        </row>
        <row r="23">
          <cell r="H23"/>
          <cell r="I23"/>
        </row>
        <row r="24">
          <cell r="H24">
            <v>0.75</v>
          </cell>
          <cell r="I24">
            <v>96000</v>
          </cell>
        </row>
        <row r="25">
          <cell r="H25"/>
          <cell r="I25"/>
        </row>
        <row r="26">
          <cell r="H26"/>
          <cell r="I26"/>
        </row>
        <row r="27">
          <cell r="H27">
            <v>4</v>
          </cell>
          <cell r="I27">
            <v>96000</v>
          </cell>
        </row>
        <row r="28">
          <cell r="H28"/>
          <cell r="I28"/>
        </row>
        <row r="29">
          <cell r="H29"/>
          <cell r="I29"/>
        </row>
        <row r="30">
          <cell r="H30">
            <v>0.75</v>
          </cell>
          <cell r="I30">
            <v>50000</v>
          </cell>
        </row>
        <row r="31">
          <cell r="H31"/>
          <cell r="I31"/>
        </row>
        <row r="32">
          <cell r="H32"/>
          <cell r="I32"/>
        </row>
        <row r="33">
          <cell r="H33">
            <v>1</v>
          </cell>
          <cell r="I33">
            <v>90000</v>
          </cell>
        </row>
        <row r="34">
          <cell r="H34"/>
          <cell r="I34"/>
        </row>
        <row r="35">
          <cell r="H35"/>
          <cell r="I35"/>
        </row>
        <row r="36">
          <cell r="H36"/>
          <cell r="I36">
            <v>70000</v>
          </cell>
        </row>
        <row r="37">
          <cell r="H37"/>
          <cell r="I37"/>
        </row>
        <row r="38">
          <cell r="H38"/>
          <cell r="I38"/>
        </row>
        <row r="39">
          <cell r="H39">
            <v>16</v>
          </cell>
          <cell r="I39">
            <v>715000</v>
          </cell>
        </row>
        <row r="40">
          <cell r="H40"/>
          <cell r="I40"/>
        </row>
        <row r="41">
          <cell r="H41"/>
          <cell r="I41"/>
        </row>
        <row r="42">
          <cell r="H42"/>
          <cell r="I42">
            <v>144000</v>
          </cell>
        </row>
        <row r="43">
          <cell r="H43"/>
          <cell r="I43"/>
        </row>
        <row r="44">
          <cell r="H44"/>
          <cell r="I44"/>
        </row>
        <row r="45">
          <cell r="H45"/>
          <cell r="I45">
            <v>250000</v>
          </cell>
        </row>
        <row r="46">
          <cell r="H46"/>
          <cell r="I46"/>
        </row>
        <row r="47">
          <cell r="H47"/>
          <cell r="I47"/>
        </row>
        <row r="48">
          <cell r="H48"/>
          <cell r="I48">
            <v>455000</v>
          </cell>
        </row>
        <row r="49">
          <cell r="H49"/>
          <cell r="I49"/>
        </row>
        <row r="50">
          <cell r="H50"/>
          <cell r="I50"/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4">
          <cell r="G4">
            <v>390000</v>
          </cell>
        </row>
        <row r="5">
          <cell r="G5"/>
        </row>
        <row r="6">
          <cell r="G6"/>
        </row>
        <row r="7">
          <cell r="G7">
            <v>80000</v>
          </cell>
        </row>
        <row r="8">
          <cell r="G8"/>
        </row>
        <row r="9">
          <cell r="G9"/>
        </row>
        <row r="10">
          <cell r="G10">
            <v>180000</v>
          </cell>
        </row>
        <row r="11">
          <cell r="G11"/>
        </row>
        <row r="12">
          <cell r="G12"/>
        </row>
        <row r="13">
          <cell r="G13">
            <v>80000</v>
          </cell>
        </row>
        <row r="14">
          <cell r="G14"/>
        </row>
        <row r="15">
          <cell r="G15"/>
        </row>
        <row r="16">
          <cell r="G16">
            <v>2990000</v>
          </cell>
        </row>
        <row r="17">
          <cell r="G17"/>
        </row>
        <row r="18">
          <cell r="G18"/>
        </row>
        <row r="19">
          <cell r="G19">
            <v>234000</v>
          </cell>
        </row>
        <row r="20">
          <cell r="G20"/>
        </row>
        <row r="21">
          <cell r="G21"/>
        </row>
        <row r="22">
          <cell r="G22">
            <v>221000</v>
          </cell>
        </row>
        <row r="23">
          <cell r="G23"/>
        </row>
        <row r="24">
          <cell r="G24"/>
        </row>
        <row r="25">
          <cell r="G25">
            <v>25000</v>
          </cell>
        </row>
        <row r="26">
          <cell r="G26"/>
        </row>
        <row r="27">
          <cell r="G27"/>
        </row>
        <row r="28">
          <cell r="G28">
            <v>52000</v>
          </cell>
        </row>
        <row r="29">
          <cell r="G29"/>
        </row>
        <row r="30">
          <cell r="G30"/>
        </row>
        <row r="31">
          <cell r="G31">
            <v>248000</v>
          </cell>
        </row>
        <row r="32">
          <cell r="G32"/>
        </row>
        <row r="33">
          <cell r="G33"/>
        </row>
        <row r="34">
          <cell r="G34">
            <v>125000</v>
          </cell>
        </row>
        <row r="35">
          <cell r="G35"/>
        </row>
        <row r="36">
          <cell r="G36"/>
        </row>
        <row r="37">
          <cell r="G37">
            <v>672000</v>
          </cell>
        </row>
        <row r="38">
          <cell r="G38"/>
        </row>
        <row r="39">
          <cell r="G39"/>
        </row>
        <row r="40">
          <cell r="G40">
            <v>317000</v>
          </cell>
        </row>
        <row r="41">
          <cell r="G41"/>
        </row>
        <row r="42">
          <cell r="G42"/>
        </row>
        <row r="43">
          <cell r="G43">
            <v>168000</v>
          </cell>
        </row>
        <row r="44">
          <cell r="G44"/>
        </row>
        <row r="45">
          <cell r="G45"/>
        </row>
        <row r="46">
          <cell r="G46">
            <v>90000</v>
          </cell>
        </row>
        <row r="47">
          <cell r="G47"/>
        </row>
        <row r="48">
          <cell r="G48"/>
        </row>
        <row r="49">
          <cell r="G49">
            <v>25000</v>
          </cell>
        </row>
        <row r="50">
          <cell r="G50"/>
        </row>
        <row r="51">
          <cell r="G51"/>
        </row>
        <row r="52">
          <cell r="G52">
            <v>819000</v>
          </cell>
        </row>
        <row r="53">
          <cell r="G53"/>
        </row>
        <row r="54">
          <cell r="G54"/>
        </row>
        <row r="55">
          <cell r="G55">
            <v>741000</v>
          </cell>
        </row>
        <row r="56">
          <cell r="G56"/>
        </row>
        <row r="57">
          <cell r="G57"/>
        </row>
        <row r="58">
          <cell r="G58">
            <v>156000</v>
          </cell>
        </row>
        <row r="59">
          <cell r="G59"/>
        </row>
        <row r="60">
          <cell r="G60"/>
        </row>
        <row r="61">
          <cell r="G61">
            <v>78000</v>
          </cell>
        </row>
        <row r="62">
          <cell r="G62"/>
        </row>
        <row r="63">
          <cell r="G63"/>
        </row>
        <row r="64">
          <cell r="G64">
            <v>110500</v>
          </cell>
        </row>
        <row r="65">
          <cell r="G65"/>
        </row>
        <row r="66">
          <cell r="G66"/>
        </row>
        <row r="67">
          <cell r="G67">
            <v>156000</v>
          </cell>
        </row>
        <row r="68">
          <cell r="G68"/>
        </row>
        <row r="69">
          <cell r="G69"/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6">
          <cell r="H6">
            <v>3</v>
          </cell>
          <cell r="I6">
            <v>80000</v>
          </cell>
        </row>
        <row r="7">
          <cell r="H7"/>
          <cell r="I7"/>
        </row>
        <row r="8">
          <cell r="H8"/>
          <cell r="I8"/>
        </row>
        <row r="9">
          <cell r="H9">
            <v>1</v>
          </cell>
          <cell r="I9">
            <v>90000</v>
          </cell>
        </row>
        <row r="10">
          <cell r="H10"/>
          <cell r="I10"/>
        </row>
        <row r="11">
          <cell r="H11"/>
          <cell r="I11"/>
        </row>
        <row r="12">
          <cell r="H12">
            <v>1.5</v>
          </cell>
          <cell r="I12">
            <v>50000</v>
          </cell>
        </row>
        <row r="13">
          <cell r="H13"/>
          <cell r="I13"/>
        </row>
        <row r="14">
          <cell r="H14"/>
          <cell r="I14"/>
        </row>
        <row r="15">
          <cell r="H15">
            <v>8</v>
          </cell>
          <cell r="I15">
            <v>100000</v>
          </cell>
        </row>
        <row r="16">
          <cell r="H16"/>
          <cell r="I16"/>
        </row>
        <row r="17">
          <cell r="H17"/>
          <cell r="I17"/>
        </row>
        <row r="18">
          <cell r="H18">
            <v>8</v>
          </cell>
          <cell r="I18">
            <v>1500000</v>
          </cell>
        </row>
        <row r="19">
          <cell r="H19"/>
          <cell r="I19"/>
        </row>
        <row r="20">
          <cell r="H20"/>
          <cell r="I20"/>
        </row>
        <row r="21">
          <cell r="H21">
            <v>2</v>
          </cell>
          <cell r="I21">
            <v>75000</v>
          </cell>
        </row>
        <row r="22">
          <cell r="H22"/>
          <cell r="I22"/>
        </row>
        <row r="23">
          <cell r="H23"/>
          <cell r="I23"/>
        </row>
        <row r="24">
          <cell r="H24">
            <v>0.75</v>
          </cell>
          <cell r="I24">
            <v>50000</v>
          </cell>
        </row>
        <row r="25">
          <cell r="H25"/>
          <cell r="I25"/>
        </row>
        <row r="26">
          <cell r="H26"/>
          <cell r="I26"/>
        </row>
        <row r="27">
          <cell r="H27">
            <v>0.5</v>
          </cell>
          <cell r="I27">
            <v>60000</v>
          </cell>
        </row>
        <row r="28">
          <cell r="H28"/>
          <cell r="I28"/>
        </row>
        <row r="29">
          <cell r="H29"/>
          <cell r="I29"/>
        </row>
        <row r="30">
          <cell r="H30"/>
          <cell r="I30">
            <v>70000</v>
          </cell>
        </row>
        <row r="31">
          <cell r="H31"/>
          <cell r="I31"/>
        </row>
        <row r="32">
          <cell r="H32"/>
          <cell r="I32"/>
        </row>
        <row r="33">
          <cell r="H33"/>
          <cell r="I33">
            <v>60000</v>
          </cell>
        </row>
        <row r="34">
          <cell r="H34"/>
          <cell r="I34"/>
        </row>
        <row r="35">
          <cell r="H35"/>
          <cell r="I35"/>
        </row>
        <row r="36">
          <cell r="H36"/>
          <cell r="I36">
            <v>90000</v>
          </cell>
        </row>
        <row r="37">
          <cell r="H37"/>
          <cell r="I37"/>
        </row>
        <row r="38">
          <cell r="H38"/>
          <cell r="I38"/>
        </row>
        <row r="39">
          <cell r="H39"/>
          <cell r="I39">
            <v>325000</v>
          </cell>
        </row>
        <row r="40">
          <cell r="H40"/>
          <cell r="I40"/>
        </row>
        <row r="41">
          <cell r="H41"/>
          <cell r="I41"/>
        </row>
        <row r="42">
          <cell r="H42">
            <v>1</v>
          </cell>
          <cell r="I42">
            <v>40000</v>
          </cell>
        </row>
        <row r="43">
          <cell r="H43"/>
          <cell r="I43"/>
        </row>
        <row r="44">
          <cell r="H44"/>
          <cell r="I44"/>
        </row>
        <row r="45">
          <cell r="H45"/>
          <cell r="I45">
            <v>15000</v>
          </cell>
        </row>
        <row r="46">
          <cell r="H46"/>
          <cell r="I46"/>
        </row>
        <row r="47">
          <cell r="H47"/>
          <cell r="I47"/>
        </row>
        <row r="48">
          <cell r="H48">
            <v>8</v>
          </cell>
          <cell r="I48">
            <v>480000</v>
          </cell>
        </row>
        <row r="49">
          <cell r="H49"/>
          <cell r="I49"/>
        </row>
        <row r="50">
          <cell r="H50"/>
          <cell r="I50"/>
        </row>
        <row r="51">
          <cell r="H51">
            <v>2</v>
          </cell>
          <cell r="I51">
            <v>300000</v>
          </cell>
        </row>
        <row r="52">
          <cell r="H52"/>
          <cell r="I52"/>
        </row>
        <row r="53">
          <cell r="H53"/>
          <cell r="I53"/>
        </row>
        <row r="54">
          <cell r="H54">
            <v>1</v>
          </cell>
          <cell r="I54">
            <v>150000</v>
          </cell>
        </row>
        <row r="55">
          <cell r="H55"/>
          <cell r="I55"/>
        </row>
        <row r="56">
          <cell r="H56"/>
          <cell r="I56"/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4">
          <cell r="G4">
            <v>108000</v>
          </cell>
        </row>
        <row r="5">
          <cell r="G5"/>
        </row>
        <row r="6">
          <cell r="G6"/>
        </row>
        <row r="7">
          <cell r="G7">
            <v>60000</v>
          </cell>
        </row>
        <row r="8">
          <cell r="G8"/>
        </row>
        <row r="9">
          <cell r="G9"/>
        </row>
        <row r="10">
          <cell r="G10">
            <v>120000</v>
          </cell>
        </row>
        <row r="11">
          <cell r="G11"/>
        </row>
        <row r="12">
          <cell r="G12"/>
        </row>
        <row r="13">
          <cell r="G13">
            <v>168000</v>
          </cell>
        </row>
        <row r="14">
          <cell r="G14"/>
        </row>
        <row r="15">
          <cell r="G15"/>
        </row>
        <row r="16">
          <cell r="G16">
            <v>325000</v>
          </cell>
        </row>
        <row r="17">
          <cell r="G17"/>
        </row>
        <row r="18">
          <cell r="G18"/>
        </row>
        <row r="19">
          <cell r="G19">
            <v>14400</v>
          </cell>
        </row>
        <row r="20">
          <cell r="G20"/>
        </row>
        <row r="21">
          <cell r="G21"/>
        </row>
        <row r="22">
          <cell r="G22">
            <v>21000</v>
          </cell>
        </row>
        <row r="23">
          <cell r="G23"/>
        </row>
        <row r="24">
          <cell r="G24"/>
        </row>
        <row r="25">
          <cell r="G25">
            <v>13000</v>
          </cell>
        </row>
        <row r="26">
          <cell r="G26"/>
        </row>
        <row r="27">
          <cell r="G27"/>
        </row>
        <row r="28">
          <cell r="G28">
            <v>21000</v>
          </cell>
        </row>
        <row r="29">
          <cell r="G29"/>
        </row>
        <row r="30">
          <cell r="G30"/>
        </row>
        <row r="31">
          <cell r="G31">
            <v>13000</v>
          </cell>
        </row>
        <row r="32">
          <cell r="G32"/>
        </row>
        <row r="33">
          <cell r="G33"/>
        </row>
        <row r="34">
          <cell r="G34">
            <v>104000</v>
          </cell>
        </row>
        <row r="35">
          <cell r="G35"/>
        </row>
        <row r="36">
          <cell r="G36"/>
        </row>
        <row r="37">
          <cell r="G37">
            <v>114400</v>
          </cell>
        </row>
        <row r="38">
          <cell r="G38"/>
        </row>
        <row r="39">
          <cell r="G39"/>
        </row>
        <row r="40">
          <cell r="G40">
            <v>19000</v>
          </cell>
        </row>
        <row r="41">
          <cell r="G41"/>
        </row>
        <row r="42">
          <cell r="G42"/>
        </row>
        <row r="43">
          <cell r="G43">
            <v>50000</v>
          </cell>
        </row>
        <row r="44">
          <cell r="G44"/>
        </row>
        <row r="45">
          <cell r="G45"/>
        </row>
        <row r="46">
          <cell r="G46">
            <v>168000</v>
          </cell>
        </row>
        <row r="47">
          <cell r="G47"/>
        </row>
        <row r="48">
          <cell r="G48"/>
        </row>
        <row r="49">
          <cell r="G49">
            <v>13000</v>
          </cell>
        </row>
        <row r="50">
          <cell r="G50"/>
        </row>
        <row r="51">
          <cell r="G51"/>
        </row>
        <row r="52">
          <cell r="G52">
            <v>185000</v>
          </cell>
        </row>
        <row r="53">
          <cell r="G53"/>
        </row>
        <row r="54">
          <cell r="G54"/>
        </row>
        <row r="55">
          <cell r="G55">
            <v>60000</v>
          </cell>
        </row>
        <row r="56">
          <cell r="G56"/>
        </row>
        <row r="57">
          <cell r="G57"/>
        </row>
        <row r="58">
          <cell r="G58">
            <v>52000</v>
          </cell>
        </row>
        <row r="59">
          <cell r="G59"/>
        </row>
        <row r="60">
          <cell r="G60"/>
        </row>
        <row r="61">
          <cell r="G61">
            <v>576000</v>
          </cell>
        </row>
        <row r="62">
          <cell r="G62"/>
        </row>
        <row r="63">
          <cell r="G63"/>
        </row>
        <row r="64">
          <cell r="G64">
            <v>819000</v>
          </cell>
        </row>
        <row r="65">
          <cell r="G65"/>
        </row>
        <row r="66">
          <cell r="G66"/>
        </row>
        <row r="67">
          <cell r="G67">
            <v>195000</v>
          </cell>
        </row>
        <row r="68">
          <cell r="G68"/>
        </row>
        <row r="69">
          <cell r="G69"/>
        </row>
        <row r="70">
          <cell r="G70">
            <v>300000</v>
          </cell>
        </row>
        <row r="71">
          <cell r="G71"/>
        </row>
        <row r="72">
          <cell r="G72"/>
        </row>
        <row r="73">
          <cell r="G73">
            <v>312000</v>
          </cell>
        </row>
        <row r="74">
          <cell r="G74"/>
        </row>
        <row r="75">
          <cell r="G75"/>
        </row>
        <row r="76">
          <cell r="G76">
            <v>24000</v>
          </cell>
        </row>
        <row r="77">
          <cell r="G77"/>
        </row>
        <row r="78">
          <cell r="G78"/>
        </row>
        <row r="79">
          <cell r="G79">
            <v>91000</v>
          </cell>
        </row>
        <row r="80">
          <cell r="G80"/>
        </row>
        <row r="81">
          <cell r="G81"/>
        </row>
        <row r="82">
          <cell r="G82">
            <v>624000</v>
          </cell>
        </row>
        <row r="83">
          <cell r="G83"/>
        </row>
        <row r="84">
          <cell r="G84"/>
        </row>
        <row r="85">
          <cell r="G85">
            <v>260000</v>
          </cell>
        </row>
        <row r="86">
          <cell r="G86"/>
        </row>
        <row r="87">
          <cell r="G87"/>
        </row>
        <row r="88">
          <cell r="G88">
            <v>156000</v>
          </cell>
        </row>
        <row r="89">
          <cell r="G89"/>
        </row>
        <row r="90">
          <cell r="G90"/>
        </row>
        <row r="91">
          <cell r="G91">
            <v>97500</v>
          </cell>
        </row>
        <row r="92">
          <cell r="G92"/>
        </row>
        <row r="93">
          <cell r="G93"/>
        </row>
        <row r="94">
          <cell r="G94">
            <v>741000</v>
          </cell>
        </row>
        <row r="95">
          <cell r="G95"/>
        </row>
        <row r="96">
          <cell r="G96"/>
        </row>
        <row r="97">
          <cell r="G97">
            <v>104000</v>
          </cell>
        </row>
        <row r="98">
          <cell r="G98"/>
        </row>
        <row r="99">
          <cell r="G99"/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4">
          <cell r="G4">
            <v>492220</v>
          </cell>
        </row>
        <row r="5">
          <cell r="G5"/>
        </row>
        <row r="6">
          <cell r="G6"/>
        </row>
        <row r="7">
          <cell r="G7">
            <v>182572</v>
          </cell>
        </row>
        <row r="8">
          <cell r="G8"/>
        </row>
        <row r="9">
          <cell r="G9"/>
        </row>
        <row r="10">
          <cell r="G10">
            <v>208845</v>
          </cell>
        </row>
        <row r="11">
          <cell r="G11"/>
        </row>
        <row r="12">
          <cell r="G12"/>
        </row>
        <row r="13">
          <cell r="G13">
            <v>104000</v>
          </cell>
        </row>
        <row r="14">
          <cell r="G14"/>
        </row>
        <row r="15">
          <cell r="G15"/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>
        <row r="6">
          <cell r="H6">
            <v>1.5</v>
          </cell>
          <cell r="I6">
            <v>100000</v>
          </cell>
        </row>
        <row r="7">
          <cell r="H7"/>
          <cell r="I7"/>
        </row>
        <row r="8">
          <cell r="H8"/>
          <cell r="I8"/>
        </row>
        <row r="9">
          <cell r="H9">
            <v>1.5</v>
          </cell>
          <cell r="I9">
            <v>45000</v>
          </cell>
        </row>
        <row r="10">
          <cell r="H10"/>
          <cell r="I10"/>
        </row>
        <row r="11">
          <cell r="H11"/>
          <cell r="I11"/>
        </row>
        <row r="12">
          <cell r="H12"/>
          <cell r="I12">
            <v>30000</v>
          </cell>
        </row>
        <row r="13">
          <cell r="H13"/>
          <cell r="I13"/>
        </row>
        <row r="14">
          <cell r="H14"/>
          <cell r="I14"/>
        </row>
        <row r="15">
          <cell r="H15"/>
          <cell r="I15">
            <v>70000</v>
          </cell>
        </row>
        <row r="16">
          <cell r="H16"/>
          <cell r="I16"/>
        </row>
        <row r="17">
          <cell r="H17"/>
          <cell r="I17"/>
        </row>
        <row r="18">
          <cell r="H18">
            <v>0.75</v>
          </cell>
          <cell r="I18">
            <v>45000</v>
          </cell>
        </row>
        <row r="19">
          <cell r="H19"/>
          <cell r="I19"/>
        </row>
        <row r="20">
          <cell r="H20"/>
          <cell r="I20"/>
        </row>
        <row r="21">
          <cell r="H21">
            <v>0.5</v>
          </cell>
          <cell r="I21">
            <v>30000</v>
          </cell>
        </row>
        <row r="22">
          <cell r="H22"/>
          <cell r="I22"/>
        </row>
        <row r="23">
          <cell r="H23"/>
          <cell r="I23"/>
        </row>
        <row r="24">
          <cell r="H24">
            <v>1</v>
          </cell>
          <cell r="I24">
            <v>70000</v>
          </cell>
        </row>
        <row r="25">
          <cell r="H25"/>
          <cell r="I25"/>
        </row>
        <row r="26">
          <cell r="H26"/>
          <cell r="I26"/>
        </row>
        <row r="27">
          <cell r="H27">
            <v>0.75</v>
          </cell>
          <cell r="I27">
            <v>120000</v>
          </cell>
        </row>
        <row r="28">
          <cell r="H28"/>
          <cell r="I28"/>
        </row>
        <row r="29">
          <cell r="H29"/>
          <cell r="I29"/>
        </row>
        <row r="30">
          <cell r="H30"/>
          <cell r="I30">
            <v>60000</v>
          </cell>
        </row>
        <row r="31">
          <cell r="H31"/>
          <cell r="I31"/>
        </row>
        <row r="32">
          <cell r="H32"/>
          <cell r="I32"/>
        </row>
        <row r="33">
          <cell r="H33">
            <v>0.75</v>
          </cell>
          <cell r="I33">
            <v>45000</v>
          </cell>
        </row>
        <row r="34">
          <cell r="H34"/>
          <cell r="I34"/>
        </row>
        <row r="35">
          <cell r="H35"/>
          <cell r="I35"/>
        </row>
        <row r="36">
          <cell r="H36">
            <v>0.5</v>
          </cell>
          <cell r="I36">
            <v>30000</v>
          </cell>
        </row>
        <row r="37">
          <cell r="H37"/>
          <cell r="I37"/>
        </row>
        <row r="38">
          <cell r="H38"/>
          <cell r="I38"/>
        </row>
        <row r="39">
          <cell r="H39">
            <v>0.75</v>
          </cell>
          <cell r="I39">
            <v>50000</v>
          </cell>
        </row>
        <row r="40">
          <cell r="H40"/>
          <cell r="I40"/>
        </row>
        <row r="41">
          <cell r="H41"/>
          <cell r="I41"/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  <sheetName val="MAYO"/>
    </sheetNames>
    <sheetDataSet>
      <sheetData sheetId="0">
        <row r="28">
          <cell r="E28">
            <v>124.92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6246000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32">
          <cell r="C32">
            <v>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28">
          <cell r="E28">
            <v>114.22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5711000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3">
        <row r="28">
          <cell r="E28">
            <v>128.25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6412500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  <sheetName val="MAYO"/>
    </sheetNames>
    <sheetDataSet>
      <sheetData sheetId="0">
        <row r="28">
          <cell r="E28">
            <v>176.99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8849500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28">
          <cell r="E28">
            <v>85.15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4257500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28">
          <cell r="E28">
            <v>154.54000000000002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7727000.0000000009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3">
        <row r="28">
          <cell r="E28">
            <v>185.54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9277000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  <sheetName val="MAYO"/>
    </sheetNames>
    <sheetDataSet>
      <sheetData sheetId="0">
        <row r="28">
          <cell r="E28">
            <v>156.65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7832500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28">
          <cell r="E28">
            <v>82.5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4125000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28">
          <cell r="E28">
            <v>100.72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5036000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3">
        <row r="28">
          <cell r="E28">
            <v>169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8450000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  <sheetName val="MAYO"/>
    </sheetNames>
    <sheetDataSet>
      <sheetData sheetId="0">
        <row r="28">
          <cell r="E28">
            <v>160.93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23334850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28">
          <cell r="E28">
            <v>146.88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21297600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28">
          <cell r="E28">
            <v>167.66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24310700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3">
        <row r="28">
          <cell r="E28">
            <v>165.91000000000003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24056950.000000004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  <sheetName val="MAYO"/>
    </sheetNames>
    <sheetDataSet>
      <sheetData sheetId="0">
        <row r="28">
          <cell r="E28">
            <v>142.5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11400000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28">
          <cell r="E28">
            <v>38.15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3052000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28">
          <cell r="E28">
            <v>110.82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8865600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3">
        <row r="28">
          <cell r="E28">
            <v>179.25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14340000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  <sheetName val="MAYO"/>
    </sheetNames>
    <sheetDataSet>
      <sheetData sheetId="0">
        <row r="28">
          <cell r="E28">
            <v>148.47999999999999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12620800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28">
          <cell r="E28">
            <v>144.34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12268900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28">
          <cell r="E28">
            <v>144.47999999999999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12280800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3">
        <row r="28">
          <cell r="E28">
            <v>138.9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11806500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ERO"/>
      <sheetName val="MARZO"/>
      <sheetName val="ABRIL"/>
      <sheetName val="MAYO"/>
    </sheetNames>
    <sheetDataSet>
      <sheetData sheetId="0">
        <row r="32">
          <cell r="C32">
            <v>60000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1">
        <row r="28">
          <cell r="E28">
            <v>139.32999999999998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8359799.9999999991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2">
        <row r="28">
          <cell r="E28">
            <v>142.47999999999999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8548800</v>
          </cell>
          <cell r="D32"/>
          <cell r="E32"/>
          <cell r="F32"/>
          <cell r="G32"/>
          <cell r="H32"/>
          <cell r="I32"/>
          <cell r="J32"/>
          <cell r="K32"/>
        </row>
      </sheetData>
      <sheetData sheetId="3">
        <row r="28">
          <cell r="E28">
            <v>158.82</v>
          </cell>
          <cell r="F28"/>
          <cell r="G28"/>
          <cell r="H28"/>
          <cell r="I28"/>
          <cell r="J28"/>
          <cell r="K28"/>
        </row>
        <row r="29">
          <cell r="E29"/>
          <cell r="F29"/>
          <cell r="G29"/>
          <cell r="H29"/>
          <cell r="I29"/>
          <cell r="J29"/>
          <cell r="K29"/>
        </row>
        <row r="30">
          <cell r="E30"/>
          <cell r="F30"/>
          <cell r="G30"/>
          <cell r="H30"/>
          <cell r="I30"/>
          <cell r="J30"/>
          <cell r="K30"/>
        </row>
        <row r="32">
          <cell r="C32">
            <v>9529200</v>
          </cell>
          <cell r="D32"/>
          <cell r="E32"/>
          <cell r="F32"/>
          <cell r="G32"/>
          <cell r="H32"/>
          <cell r="I32"/>
          <cell r="J32"/>
          <cell r="K32"/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63BC3-DCD3-4198-A18F-C707FFB64AE5}">
  <dimension ref="A1:U38"/>
  <sheetViews>
    <sheetView zoomScale="85" zoomScaleNormal="85" workbookViewId="0">
      <selection activeCell="L9" sqref="L9"/>
    </sheetView>
  </sheetViews>
  <sheetFormatPr baseColWidth="10" defaultRowHeight="15" x14ac:dyDescent="0.25"/>
  <cols>
    <col min="1" max="1" width="24" customWidth="1"/>
    <col min="2" max="2" width="16.5703125" customWidth="1"/>
    <col min="3" max="3" width="14.140625" customWidth="1"/>
    <col min="4" max="4" width="14.42578125" customWidth="1"/>
    <col min="5" max="5" width="14.140625" customWidth="1"/>
    <col min="6" max="6" width="15.42578125" customWidth="1"/>
    <col min="7" max="8" width="14.42578125" customWidth="1"/>
    <col min="9" max="9" width="14.28515625" customWidth="1"/>
    <col min="10" max="10" width="9.140625" customWidth="1"/>
    <col min="11" max="11" width="17.85546875" customWidth="1"/>
    <col min="15" max="15" width="14.140625" bestFit="1" customWidth="1"/>
    <col min="16" max="16" width="22.85546875" customWidth="1"/>
    <col min="17" max="17" width="15" bestFit="1" customWidth="1"/>
  </cols>
  <sheetData>
    <row r="1" spans="1:17" x14ac:dyDescent="0.25">
      <c r="A1" s="63" t="s">
        <v>0</v>
      </c>
      <c r="B1" s="63"/>
    </row>
    <row r="2" spans="1:17" x14ac:dyDescent="0.25">
      <c r="A2" s="34" t="s">
        <v>1</v>
      </c>
      <c r="B2" s="34"/>
      <c r="C2" s="34" t="s">
        <v>9</v>
      </c>
      <c r="D2" s="34"/>
      <c r="E2" s="34" t="s">
        <v>10</v>
      </c>
      <c r="F2" s="34"/>
      <c r="G2" s="34" t="s">
        <v>11</v>
      </c>
      <c r="H2" s="34"/>
      <c r="I2" s="35" t="s">
        <v>12</v>
      </c>
      <c r="J2" s="36"/>
      <c r="K2" s="30" t="s">
        <v>56</v>
      </c>
    </row>
    <row r="3" spans="1:17" x14ac:dyDescent="0.25">
      <c r="A3" s="64" t="s">
        <v>2</v>
      </c>
      <c r="B3" s="64"/>
      <c r="C3" s="66">
        <f>SUM('[1]DATOS MENSUALES'!$D$18,[2]Hoja1!$I$6:$I$8,[2]Hoja1!$I$9:$I$11,[2]Hoja1!$I$12:$I$14,[3]Hoja1!$G$4:$G$6,[3]Hoja1!$G$7:$G$9,[3]Hoja1!$G$10:$G$12,[3]Hoja1!$G$13:$G$15,[3]Hoja1!$G$16:$G$18,[3]Hoja1!$G$19:$G$21,[3]Hoja1!$G$22:$G$24,1822998)</f>
        <v>19258618</v>
      </c>
      <c r="D3" s="66"/>
      <c r="E3" s="66">
        <f>SUM('[1]DATOS MENSUALES'!$E$18,[2]Hoja1!$I$15:$I$17,[2]Hoja1!$I$18:$I$20,[2]Hoja1!$I$24:$I$26,[2]Hoja1!$I$27:$I$29,[2]Hoja1!$I$30:$I$32,[2]Hoja1!$I$33:$I$35,[2]Hoja1!$I$36:$I$38,[2]Hoja1!$I$39:$I$41,[3]Hoja1!$G$25:$G$27,[3]Hoja1!$G$28:$G$30,[3]Hoja1!$G$31:$G$33,[3]Hoja1!$G$34:$G$36,[3]Hoja1!$G$37:$G$39,1822998)</f>
        <v>8221678</v>
      </c>
      <c r="F3" s="66"/>
      <c r="G3" s="66">
        <f>SUM('[1]DATOS MENSUALES'!$F$18,[2]Hoja1!$I$42:$I$44,[2]Hoja1!$I$45:$I$47,[2]Hoja1!$I$48:$I$50,[2]Hoja1!$I$51:$I$53,[2]Hoja1!$I$54:$I$56,[2]Hoja1!$I$57:$I$59,[2]Hoja1!$I$60:$I$62,[2]Hoja1!$I$63:$I$65,[3]Hoja1!$G$40:$G$42,[3]Hoja1!$G$43:$G$45,[3]Hoja1!$G$46:$G$48,[3]Hoja1!$G$49:$G$51,[3]Hoja1!$G$52:$G$54,[3]Hoja1!$G$55:$G$57,[3]Hoja1!$G$58:$G$60,[3]Hoja1!$G$61:$G$63,[3]Hoja1!$G$64:$G$66,1822998)</f>
        <v>9097648</v>
      </c>
      <c r="H3" s="66"/>
      <c r="I3" s="66">
        <f>SUM('[1]DATOS MENSUALES'!$G$18,1822998,[2]Hoja1!$I$66:$I$68,[2]Hoja1!$I$69:$I$71,[2]Hoja1!$I$72:$I$74,[2]Hoja1!$I$75:$I$77,[2]Hoja1!$I$78:$I$80,[2]Hoja1!$I$81:$I$83,[2]Hoja1!$I$84:$I$86,[2]Hoja1!$I$87:$I$89,[2]Hoja1!$I$90:$I$92,[2]Hoja1!$I$93:$I$95,[3]Hoja1!$G$67:$G$69,[3]Hoja1!$G$70:$G$72,[3]Hoja1!$G$73:$G$75,[3]Hoja1!$G$76:$G$78,[3]Hoja1!$G$79:$G$81,[3]Hoja1!$G$82:$G$84)</f>
        <v>9012368</v>
      </c>
      <c r="J3" s="66"/>
      <c r="K3" s="31">
        <f>SUM(C3:J3)</f>
        <v>45590312</v>
      </c>
    </row>
    <row r="4" spans="1:17" x14ac:dyDescent="0.25">
      <c r="A4" s="64" t="s">
        <v>3</v>
      </c>
      <c r="B4" s="64"/>
      <c r="C4" s="65">
        <f>SUM('[1]DATOS MENSUALES'!$D$19,[4]Hoja1!$G$4:$G$6,[4]Hoja1!$G$7:$G$9,[4]Hoja1!$G$10:$G$12,[4]Hoja1!$G$13:$G$15,[4]Hoja1!$G$16:$G$18,[4]Hoja1!$G$19:$G$21,[5]Hoja1!$I$6:$I$8,[5]Hoja1!$I$9:$I$11,[5]Hoja1!$I$12:$I$14,[5]Hoja1!$I$15:$I$17,[5]Hoja1!$I$18:$I$20,[5]Hoja1!$I$21:$I$23,[5]Hoja1!$I$24:$I$26,1810014)</f>
        <v>7148434</v>
      </c>
      <c r="D4" s="65"/>
      <c r="E4" s="65">
        <f>SUM('[1]DATOS MENSUALES'!$E$19,[4]Hoja1!$G$22:$G$24,[4]Hoja1!$G$25:$G$27,[4]Hoja1!$G$28:$G$30,[4]Hoja1!$G$31:$G$33,[4]Hoja1!$G$34:$G$36,[4]Hoja1!$G$37:$G$39,[4]Hoja1!$G$40:$G$42,[4]Hoja1!$G$43:$G$45,[4]Hoja1!$G$46:$G$48,[4]Hoja1!$G$49:$G$51,[4]Hoja1!$G$52:$G$54,[4]Hoja1!$G$55:$G$57,[4]Hoja1!$G$6:$G$58,[4]Hoja1!$G$58:$G$60,[4]Hoja1!$G$61:$G$63,[4]Hoja1!$G$64:$G$66,[5]Hoja1!$I$27:$I$29,[5]Hoja1!$I$33:$I$35,[5]Hoja1!$I$36:$I$38,[5]Hoja1!$I$39:$I$41,[5]Hoja1!$I$42:$I$44,[5]Hoja1!$I$45:$I$47,[5]Hoja1!$I$30:$I$32,[5]Hoja1!$I$48:$I$50,[5]Hoja1!$I$51:$I$53,1810014)</f>
        <v>32111660</v>
      </c>
      <c r="F4" s="65"/>
      <c r="G4" s="65">
        <f>SUM('[1]DATOS MENSUALES'!$F$19,[4]Hoja1!$G$67:$G$69,[4]Hoja1!$G$70:$G$72,[4]Hoja1!$G$73:$G$75,[4]Hoja1!$G$76:$G$78,[4]Hoja1!$G$79:$G$81,1810014)</f>
        <v>5228578</v>
      </c>
      <c r="H4" s="65"/>
      <c r="I4" s="65">
        <f>SUM('[1]DATOS MENSUALES'!$G$19,1810014,[5]Hoja1!$I$72:$I$74,[5]Hoja1!$I$75:$I$77,[5]Hoja1!$I$78:$I$80,[5]Hoja1!$I$81:$I$83,[5]Hoja1!$I$84:$I$86,[5]Hoja1!$I$87:$I$89,[5]Hoja1!$I$90:$I$92,[4]Hoja1!$G$82:$G$84,[4]Hoja1!$G$85:$G$87,[4]Hoja1!$G$88:$G$90,[4]Hoja1!$G$91:$G$93,[4]Hoja1!$G$94:$G$96,[4]Hoja1!$G$97:$G$99,[4]Hoja1!$G$100:$G$102,[4]Hoja1!$G$103:$G$105,[4]Hoja1!$G$106:$G$108,[4]Hoja1!$G$109:$G$111)</f>
        <v>20226668</v>
      </c>
      <c r="J4" s="65"/>
      <c r="K4" s="31">
        <f t="shared" ref="K4:K9" si="0">SUM(C4:J4)</f>
        <v>64715340</v>
      </c>
      <c r="N4" s="6" t="s">
        <v>21</v>
      </c>
      <c r="O4" s="6" t="s">
        <v>22</v>
      </c>
      <c r="P4" s="6" t="s">
        <v>29</v>
      </c>
      <c r="Q4" s="6" t="s">
        <v>48</v>
      </c>
    </row>
    <row r="5" spans="1:17" x14ac:dyDescent="0.25">
      <c r="A5" s="64" t="s">
        <v>4</v>
      </c>
      <c r="B5" s="64"/>
      <c r="C5" s="65">
        <f>SUM('[1]DATOS MENSUALES'!$D$20,[6]Hoja1!$I$6:$I$8,[6]Hoja1!$I$9:$I$11,[6]Hoja1!$I$12:$I$14,[6]Hoja1!$I$15:$I$17,[7]Hoja1!$G$4:$G$6,[7]Hoja1!$G$7:$G$9,[7]Hoja1!$G$10:$G$12,[7]Hoja1!$G$13:$G$15,[7]Hoja1!$G$16:$G$18,[7]Hoja1!$G$19:$G$21,[7]Hoja1!$G$22:$G$24,1345000)</f>
        <v>8558516</v>
      </c>
      <c r="D5" s="65"/>
      <c r="E5" s="65">
        <f>SUM('[1]DATOS MENSUALES'!$E$20,[6]Hoja1!$I$18:$I$20,[6]Hoja1!$I$21:$I$23,[6]Hoja1!$I$24:$I$26,[7]Hoja1!$G$25:$G$27,1345000)</f>
        <v>3602584</v>
      </c>
      <c r="F5" s="65"/>
      <c r="G5" s="65">
        <f>SUM('[1]DATOS MENSUALES'!$F$20,[6]Hoja1!$I$27:$I$29,[6]Hoja1!$I$30:$I$32,[6]Hoja1!$I$33:$I$35,[6]Hoja1!$I$36:$I$38,[6]Hoja1!$I$39:$I$41,[7]Hoja1!$G$28:$G$30,[7]Hoja1!$G$31:$G$33,[7]Hoja1!$G$34:$G$36,[7]Hoja1!$G$37:$G$39,[7]Hoja1!$G$40:$G$42,1345000)</f>
        <v>3820270</v>
      </c>
      <c r="H5" s="65"/>
      <c r="I5" s="65">
        <f>SUM('[1]DATOS MENSUALES'!$G$20,1345000,[6]Hoja1!$I$42:$I$44,[6]Hoja1!$I$45:$I$47,[7]Hoja1!$G$43:$G$45,[7]Hoja1!$G$46:$G$48,[7]Hoja1!$G$49:$G$51,[7]Hoja1!$G$52:$G$54)</f>
        <v>4232570</v>
      </c>
      <c r="J5" s="65"/>
      <c r="K5" s="31">
        <f t="shared" si="0"/>
        <v>20213940</v>
      </c>
      <c r="N5" s="7" t="s">
        <v>9</v>
      </c>
      <c r="O5" s="4">
        <f>C10</f>
        <v>54923294</v>
      </c>
      <c r="P5" s="4">
        <f>I17</f>
        <v>70283650</v>
      </c>
      <c r="Q5" s="13">
        <f>P5-O5</f>
        <v>15360356</v>
      </c>
    </row>
    <row r="6" spans="1:17" x14ac:dyDescent="0.25">
      <c r="A6" s="64" t="s">
        <v>5</v>
      </c>
      <c r="B6" s="64"/>
      <c r="C6" s="65">
        <f>SUM('[1]DATOS MENSUALES'!$D$17,[8]Hoja1!$I$6:$I$8,[8]Hoja1!$I$9:$I$11,[8]Hoja1!$I$12:$I$14,[8]Hoja1!$I$15:$I$17,[8]Hoja1!$I$18:$I$20,[8]Hoja1!$I$21:$I$23,[8]Hoja1!$I$24:$I$26,[9]Hoja1!$G$4:$G$6,[9]Hoja1!$G$7:$G$9,[9]Hoja1!$G$10:$G$12,[9]Hoja1!$G$13:$G$15,[9]Hoja1!$G$16:$G$18,[9]Hoja1!$G$19:$G$21,[9]Hoja1!$G$22:$G$24,1207774)</f>
        <v>6991744</v>
      </c>
      <c r="D6" s="65"/>
      <c r="E6" s="65">
        <f>SUM('[1]DATOS MENSUALES'!$E$17,[8]Hoja1!$I$27:$I$29,[8]Hoja1!$I$30:$I$32,[8]Hoja1!$I$33:$I$35,1207774)</f>
        <v>6511774</v>
      </c>
      <c r="F6" s="65"/>
      <c r="G6" s="65">
        <f>SUM('[1]DATOS MENSUALES'!$F$17,[8]Hoja1!$I$36:$I$38,[8]Hoja1!$I$39:$I$41,[8]Hoja1!$I$42:$I$44,[8]Hoja1!$I$45:$I$47,[8]Hoja1!$I$48:$I$50,[9]Hoja1!$G$25:$G$27,[9]Hoja1!$G$28:$G$30,[9]Hoja1!$G$31:$G$33,[9]Hoja1!$G$34:$G$36,[9]Hoja1!$G$37:$G$39,[9]Hoja1!$G$40:$G$42,[9]Hoja1!$G$43:$G$45,[9]Hoja1!$G$46:$G$48,[9]Hoja1!$G$49:$G$51,[9]Hoja1!$G$52:$G$54,[9]Hoja1!$G$55:$G$57,[9]Hoja1!$G$58:$G$60,[9]Hoja1!$G$61:$G$63,1207774)</f>
        <v>18590684</v>
      </c>
      <c r="H6" s="65"/>
      <c r="I6" s="65">
        <f>SUM('[1]DATOS MENSUALES'!$G$17,1207774,[8]Hoja1!$I$51:$I$53,[8]Hoja1!$I$54:$I$56,[8]Hoja1!$I$57:$I$59,[8]Hoja1!$I$60:$I$62,[8]Hoja1!$I$63:$I$65,[9]Hoja1!$G$64:$G$66,[9]Hoja1!$G$67:$G$69,[9]Hoja1!$G$70:$G$72,[9]Hoja1!$G$73:$G$75,[9]Hoja1!$G$76:$G$78,[9]Hoja1!$G$79:$G$81,[9]Hoja1!$G$82:$G$84,[9]Hoja1!$G$85:$G$87,[9]Hoja1!$G$88:$G$90,[9]Hoja1!$G$91:$G$93,[9]Hoja1!$G$94:$G$96,[9]Hoja1!$G$97:$G$99,[9]Hoja1!$G$100:$G$102)</f>
        <v>9978234</v>
      </c>
      <c r="J6" s="65"/>
      <c r="K6" s="31">
        <f t="shared" si="0"/>
        <v>42072436</v>
      </c>
      <c r="N6" s="7" t="s">
        <v>10</v>
      </c>
      <c r="O6" s="4">
        <f>E10</f>
        <v>64655428</v>
      </c>
      <c r="P6" s="4">
        <f>I18</f>
        <v>53360800</v>
      </c>
      <c r="Q6" s="13">
        <f>P6-O6</f>
        <v>-11294628</v>
      </c>
    </row>
    <row r="7" spans="1:17" x14ac:dyDescent="0.25">
      <c r="A7" s="64" t="s">
        <v>6</v>
      </c>
      <c r="B7" s="64"/>
      <c r="C7" s="65">
        <f>SUM('[1]DATOS MENSUALES'!$D$16,[10]Hoja1!$I$6:$I$8,[10]Hoja1!$I$9:$I$11,[10]Hoja1!$I$12:$I$14,[10]Hoja1!$I$15:$I$17,[11]Hoja1!$G$4:$G$6,[11]Hoja1!$G$7:$G$9,[11]Hoja1!$G$10:$G$12,[11]Hoja1!$G$13:$G$15,1207774)</f>
        <v>5782504</v>
      </c>
      <c r="D7" s="65"/>
      <c r="E7" s="65">
        <f>SUM('[1]DATOS MENSUALES'!$E$16,[10]Hoja1!$I$18:$I$20,[10]Hoja1!$I$21:$I$23,[10]Hoja1!$I$24:$I$26,[10]Hoja1!$I$27:$I$29,[10]Hoja1!$I$30:$I$32,[11]Hoja1!$G$16:$G$18,[11]Hoja1!$G$19:$G$21,[11]Hoja1!$G$22:$G$24,[11]Hoja1!$G$25:$G$27,1207774)</f>
        <v>7823772</v>
      </c>
      <c r="F7" s="65"/>
      <c r="G7" s="65">
        <f>SUM('[1]DATOS MENSUALES'!$F$16,[10]Hoja1!$I$33:$I$35,[10]Hoja1!$I$36:$I$38,[11]Hoja1!$G$28:$G$30,[11]Hoja1!$G$31:$G$33,[11]Hoja1!$G$34:$G$36,[11]Hoja1!$G$37:$G$39,[11]Hoja1!$G$40:$G$42,[11]Hoja1!$G$43:$G$45,[11]Hoja1!$G$46:$G$48,[11]Hoja1!$G$49:$G$51,1207774)</f>
        <v>6009154</v>
      </c>
      <c r="H7" s="65"/>
      <c r="I7" s="65">
        <f>SUM('[1]DATOS MENSUALES'!$G$16,1207774,[10]Hoja1!$I$39:$I$41,[10]Hoja1!$I$42:$I$44,[10]Hoja1!$I$45:$I$47,[10]Hoja1!$I$48:$I$50,[11]Hoja1!$G$52:$G$54,[11]Hoja1!$G$55:$G$57,[11]Hoja1!$G$58:$G$60,[11]Hoja1!$G$61:$G$63,[11]Hoja1!$G$64:$G$66,[11]Hoja1!$G$67:$G$69)</f>
        <v>8251554</v>
      </c>
      <c r="J7" s="65"/>
      <c r="K7" s="31">
        <f t="shared" si="0"/>
        <v>27866984</v>
      </c>
      <c r="L7" s="42">
        <f>SUM([4]Hoja1!$H$34,[9]Hoja1!$H$26)</f>
        <v>36199000</v>
      </c>
      <c r="N7" s="7" t="s">
        <v>11</v>
      </c>
      <c r="O7" s="4">
        <f>G10</f>
        <v>51553618</v>
      </c>
      <c r="P7" s="4">
        <f>I19</f>
        <v>72479900</v>
      </c>
      <c r="Q7" s="13">
        <f>P7-O7</f>
        <v>20926282</v>
      </c>
    </row>
    <row r="8" spans="1:17" x14ac:dyDescent="0.25">
      <c r="A8" s="64" t="s">
        <v>7</v>
      </c>
      <c r="B8" s="64"/>
      <c r="C8" s="65">
        <f>SUM('[1]DATOS MENSUALES'!$D$15,[12]Hoja1!$I$6:$I$8,[12]Hoja1!$I$9:$I$11,[12]Hoja1!$I$12:$I$14,[12]Hoja1!$I$15:$I$17,[12]Hoja1!$I$18:$I$20,[13]Hoja1!$G$4:$G$6,[13]Hoja1!$G$7:$G$9,[13]Hoja1!$G$10:$G$12,[13]Hoja1!$G$13:$G$15,[13]Hoja1!$G$16:$G$18,[13]Hoja1!$G$19:$G$21,[13]Hoja1!$G$22:$G$24,[13]Hoja1!$G$25:$G$27,[13]Hoja1!$G$28:$G$30,1207774)</f>
        <v>7183478</v>
      </c>
      <c r="D8" s="65"/>
      <c r="E8" s="65">
        <f>SUM('[1]DATOS MENSUALES'!$E$15,[12]Hoja1!$I$21:$I$23,[12]Hoja1!$I$24:$I$26,[12]Hoja1!$I$27:$I$29,[13]Hoja1!$G$31:$G$33,[13]Hoja1!$G$34:$G$36,[13]Hoja1!$G$37:$G$39,[13]Hoja1!$G$40:$G$42,1207774)</f>
        <v>3780224</v>
      </c>
      <c r="F8" s="65"/>
      <c r="G8" s="65">
        <f>SUM('[1]DATOS MENSUALES'!$F$15,[12]Hoja1!$I$30:$I$32,[12]Hoja1!$I$33:$I$35,[12]Hoja1!$I$36:$I$38,[12]Hoja1!$I$39:$I$41,[12]Hoja1!$I$42:$I$44,[12]Hoja1!$I$48:$I$50,[13]Hoja1!$G$43:$G$45,[13]Hoja1!$G$46:$G$48,[13]Hoja1!$G$49:$G$51,[13]Hoja1!$G$52:$G$54,[13]Hoja1!$G$55:$G$57,1207774)</f>
        <v>4790844</v>
      </c>
      <c r="H8" s="65"/>
      <c r="I8" s="65">
        <f>SUM('[1]DATOS MENSUALES'!$G$15,[12]Hoja1!$I$39:$I$41,[12]Hoja1!$I$42:$I$44,[12]Hoja1!$I$45:$I$47,[12]Hoja1!$I$48:$I$50,[12]Hoja1!$I$51:$I$53,[12]Hoja1!$I$54:$I$56,[13]Hoja1!$G$58:$G$60,[13]Hoja1!$G$61:$G$63,[13]Hoja1!$G$64:$G$66,[13]Hoja1!$G$67:$G$69,[13]Hoja1!$G$70:$G$72,[13]Hoja1!$G$73:$G$75,[13]Hoja1!$G$76:$G$78,[13]Hoja1!$G$79:$G$81,[13]Hoja1!$G$82:$G$84,[13]Hoja1!$G$85:$G$87,[13]Hoja1!$G$88:$G$90,[13]Hoja1!$G$91:$G$93,[13]Hoja1!$G$94:$G$96,[13]Hoja1!$G$97:$G$99)</f>
        <v>9033290</v>
      </c>
      <c r="J8" s="65"/>
      <c r="K8" s="31">
        <f t="shared" si="0"/>
        <v>24787836</v>
      </c>
      <c r="N8" s="7" t="s">
        <v>12</v>
      </c>
      <c r="O8" s="4">
        <f>I10</f>
        <v>64871587</v>
      </c>
      <c r="P8" s="4">
        <f>I20</f>
        <v>83872150</v>
      </c>
      <c r="Q8" s="13">
        <f>P8-O8</f>
        <v>19000563</v>
      </c>
    </row>
    <row r="9" spans="1:17" x14ac:dyDescent="0.25">
      <c r="A9" s="64" t="s">
        <v>8</v>
      </c>
      <c r="B9" s="64"/>
      <c r="C9" s="65">
        <f>SUM('[1]DATOS MENSUALES'!$D$21)</f>
        <v>0</v>
      </c>
      <c r="D9" s="65"/>
      <c r="E9" s="65">
        <f>SUM('[1]DATOS MENSUALES'!$E$21,1350000)</f>
        <v>2603736</v>
      </c>
      <c r="F9" s="65"/>
      <c r="G9" s="65">
        <f>SUM('[1]DATOS MENSUALES'!$F$21,1350000,[14]Hoja1!$G$4:$G$6,[14]Hoja1!$G$7:$G$9,[15]Hoja1!$I$6:$I$8,[15]Hoja1!$I$9:$I$11,[15]Hoja1!$I$12:$I$14,[15]Hoja1!$I$15:$I$17,[15]Hoja1!$I$18:$I$20,[15]Hoja1!$I$21:$I$23)</f>
        <v>4016440</v>
      </c>
      <c r="H9" s="65"/>
      <c r="I9" s="65">
        <f>SUM('[1]DATOS MENSUALES'!$G$21,1350000,[14]Hoja1!$G$10:$G$12,[14]Hoja1!$G$13:$G$15,[15]Hoja1!$I$24:$I$26,[15]Hoja1!$I$27:$I$29,[15]Hoja1!$I$30:$I$32,[15]Hoja1!$I$33:$I$35,[15]Hoja1!$I$36:$I$38,[15]Hoja1!$I$39:$I$41)</f>
        <v>4136903</v>
      </c>
      <c r="J9" s="65"/>
      <c r="K9" s="31">
        <f t="shared" si="0"/>
        <v>10757079</v>
      </c>
      <c r="L9">
        <f>L7/C11</f>
        <v>0.15338304095253466</v>
      </c>
    </row>
    <row r="10" spans="1:17" x14ac:dyDescent="0.25">
      <c r="A10" s="61" t="s">
        <v>13</v>
      </c>
      <c r="B10" s="61"/>
      <c r="C10" s="62">
        <f>SUM(C3:D9)</f>
        <v>54923294</v>
      </c>
      <c r="D10" s="62"/>
      <c r="E10" s="62">
        <f>SUM(E3:F9)</f>
        <v>64655428</v>
      </c>
      <c r="F10" s="62"/>
      <c r="G10" s="62">
        <f>SUM(G3:H9)</f>
        <v>51553618</v>
      </c>
      <c r="H10" s="62"/>
      <c r="I10" s="62">
        <f>SUM(I3:I9)</f>
        <v>64871587</v>
      </c>
      <c r="J10" s="62"/>
      <c r="K10" s="31"/>
    </row>
    <row r="11" spans="1:17" x14ac:dyDescent="0.25">
      <c r="A11" s="61" t="s">
        <v>14</v>
      </c>
      <c r="B11" s="61"/>
      <c r="C11" s="62">
        <f>SUM(C10:J10)</f>
        <v>236003927</v>
      </c>
      <c r="D11" s="62"/>
      <c r="E11" s="62"/>
      <c r="F11" s="62"/>
      <c r="G11" s="62"/>
      <c r="H11" s="62"/>
      <c r="I11" s="62"/>
      <c r="J11" s="62"/>
      <c r="K11" s="31">
        <f>SUM(K3:K9)</f>
        <v>236003927</v>
      </c>
    </row>
    <row r="14" spans="1:17" x14ac:dyDescent="0.25">
      <c r="A14" s="59" t="s">
        <v>99</v>
      </c>
      <c r="B14" s="59"/>
      <c r="C14" s="59"/>
      <c r="D14" s="59"/>
      <c r="E14" s="59"/>
      <c r="F14" s="59"/>
      <c r="G14" s="59"/>
      <c r="H14" s="59"/>
    </row>
    <row r="15" spans="1:17" x14ac:dyDescent="0.25">
      <c r="A15" s="59"/>
      <c r="B15" s="59"/>
      <c r="C15" s="59"/>
      <c r="D15" s="59"/>
      <c r="E15" s="59"/>
      <c r="F15" s="59"/>
      <c r="G15" s="59"/>
      <c r="H15" s="59"/>
    </row>
    <row r="16" spans="1:17" x14ac:dyDescent="0.25">
      <c r="A16" s="1" t="s">
        <v>15</v>
      </c>
      <c r="B16" s="8" t="s">
        <v>16</v>
      </c>
      <c r="C16" s="9" t="s">
        <v>17</v>
      </c>
      <c r="D16" s="9" t="s">
        <v>18</v>
      </c>
      <c r="E16" s="9" t="s">
        <v>2</v>
      </c>
      <c r="F16" s="9" t="s">
        <v>3</v>
      </c>
      <c r="G16" s="9" t="s">
        <v>19</v>
      </c>
      <c r="H16" s="9" t="s">
        <v>8</v>
      </c>
      <c r="I16" s="2" t="s">
        <v>20</v>
      </c>
    </row>
    <row r="17" spans="1:21" x14ac:dyDescent="0.25">
      <c r="A17" s="3" t="s">
        <v>9</v>
      </c>
      <c r="B17" s="19">
        <f>SUM([16]FEBRERO!$C$32:$K$32)</f>
        <v>6246000</v>
      </c>
      <c r="C17" s="19">
        <f>SUM([17]FEBRERO!$C$32:$K$32)</f>
        <v>8849500</v>
      </c>
      <c r="D17" s="19">
        <f>SUM([18]FEBRERO!$C$32:$K$32)</f>
        <v>7832500</v>
      </c>
      <c r="E17" s="19">
        <f>SUM([19]FEBRERO!$C$32:$K$32)</f>
        <v>23334850</v>
      </c>
      <c r="F17" s="19">
        <f>SUM([20]FEBRERO!$C$32:$K$32)</f>
        <v>11400000</v>
      </c>
      <c r="G17" s="19">
        <f>SUM([21]FEBRERO!$C$32:$K$32)</f>
        <v>12620800</v>
      </c>
      <c r="H17" s="19">
        <f>[22]FEBRERO!$C$32:$K$32</f>
        <v>0</v>
      </c>
      <c r="I17" s="49">
        <f>SUM(B17:H17)</f>
        <v>70283650</v>
      </c>
    </row>
    <row r="18" spans="1:21" x14ac:dyDescent="0.25">
      <c r="A18" s="3" t="s">
        <v>10</v>
      </c>
      <c r="B18" s="19">
        <f>SUM([16]MARZO!$C$32:$K$32)</f>
        <v>0</v>
      </c>
      <c r="C18" s="19">
        <f>SUM([17]MARZO!$C$32:$K$32)</f>
        <v>4257500</v>
      </c>
      <c r="D18" s="19">
        <f>SUM([18]MARZO!$C$32:$K$32)</f>
        <v>4125000</v>
      </c>
      <c r="E18" s="19">
        <f>SUM([19]MARZO!$C$32:$K$32)</f>
        <v>21297600</v>
      </c>
      <c r="F18" s="19">
        <f>SUM([20]MARZO!$C$32:$K$32)</f>
        <v>3052000</v>
      </c>
      <c r="G18" s="19">
        <f>SUM([21]MARZO!$C$32:$K$32)</f>
        <v>12268900</v>
      </c>
      <c r="H18" s="19">
        <f>SUM([22]MARZO!$C$32:$K$32)</f>
        <v>8359799.9999999991</v>
      </c>
      <c r="I18" s="49">
        <f>SUM(B18:H18)</f>
        <v>53360800</v>
      </c>
    </row>
    <row r="19" spans="1:21" x14ac:dyDescent="0.25">
      <c r="A19" s="3" t="s">
        <v>11</v>
      </c>
      <c r="B19" s="19">
        <f>SUM([16]ABRIL!$C$32:$K$32)</f>
        <v>5711000</v>
      </c>
      <c r="C19" s="19">
        <f>SUM([17]ABRIL!$C$32:$K$32)</f>
        <v>7727000.0000000009</v>
      </c>
      <c r="D19" s="19">
        <f>SUM([18]ABRIL!$C$32:$K$32)</f>
        <v>5036000</v>
      </c>
      <c r="E19" s="19">
        <f>SUM([19]ABRIL!$C$32:$K$32)</f>
        <v>24310700</v>
      </c>
      <c r="F19" s="19">
        <f>SUM([20]ABRIL!$C$32:$K$32)</f>
        <v>8865600</v>
      </c>
      <c r="G19" s="19">
        <f>SUM([21]ABRIL!$C$32:$K$32)</f>
        <v>12280800</v>
      </c>
      <c r="H19" s="19">
        <f>SUM([22]ABRIL!$C$32:$K$32)</f>
        <v>8548800</v>
      </c>
      <c r="I19" s="49">
        <f>SUM(B19:H19)</f>
        <v>72479900</v>
      </c>
    </row>
    <row r="20" spans="1:21" x14ac:dyDescent="0.25">
      <c r="A20" s="3" t="s">
        <v>12</v>
      </c>
      <c r="B20" s="19">
        <f>SUM([16]MAYO!$C$32:$K$32)</f>
        <v>6412500</v>
      </c>
      <c r="C20" s="19">
        <f>[17]MAYO!$C$32:$K$32</f>
        <v>9277000</v>
      </c>
      <c r="D20" s="19">
        <f>SUM([18]MAYO!$C$32:$K$32)</f>
        <v>8450000</v>
      </c>
      <c r="E20" s="19">
        <f>SUM([19]MAYO!$C$32:$K$32)</f>
        <v>24056950.000000004</v>
      </c>
      <c r="F20" s="19">
        <f>SUM([20]MAYO!$C$32:$K$32)</f>
        <v>14340000</v>
      </c>
      <c r="G20" s="19">
        <f>SUM([21]MAYO!$C$32:$K$32)</f>
        <v>11806500</v>
      </c>
      <c r="H20" s="19">
        <f>SUM([22]MAYO!$C$32:$K$32)</f>
        <v>9529200</v>
      </c>
      <c r="I20" s="49">
        <f>SUM(B20:H20)</f>
        <v>83872150</v>
      </c>
    </row>
    <row r="21" spans="1:21" ht="35.25" customHeight="1" x14ac:dyDescent="0.25">
      <c r="A21" s="10" t="s">
        <v>100</v>
      </c>
      <c r="B21" s="49">
        <f t="shared" ref="B21:H21" si="1">SUM(B17:B20)</f>
        <v>18369500</v>
      </c>
      <c r="C21" s="49">
        <f t="shared" si="1"/>
        <v>30111000</v>
      </c>
      <c r="D21" s="49">
        <f t="shared" si="1"/>
        <v>25443500</v>
      </c>
      <c r="E21" s="49">
        <f t="shared" si="1"/>
        <v>93000100</v>
      </c>
      <c r="F21" s="49">
        <f t="shared" si="1"/>
        <v>37657600</v>
      </c>
      <c r="G21" s="49">
        <f t="shared" si="1"/>
        <v>48977000</v>
      </c>
      <c r="H21" s="49">
        <f t="shared" si="1"/>
        <v>26437800</v>
      </c>
      <c r="I21" s="42"/>
    </row>
    <row r="22" spans="1:21" x14ac:dyDescent="0.25">
      <c r="A22" s="5" t="s">
        <v>101</v>
      </c>
      <c r="B22" s="60">
        <f>SUM(B21:H21)</f>
        <v>279996500</v>
      </c>
      <c r="C22" s="60"/>
      <c r="D22" s="60"/>
      <c r="E22" s="60"/>
      <c r="F22" s="60"/>
      <c r="G22" s="60"/>
      <c r="H22" s="60"/>
      <c r="I22" s="42"/>
    </row>
    <row r="23" spans="1:21" x14ac:dyDescent="0.25">
      <c r="A23" s="28" t="s">
        <v>77</v>
      </c>
      <c r="B23" s="29">
        <f>C11</f>
        <v>236003927</v>
      </c>
    </row>
    <row r="24" spans="1:21" x14ac:dyDescent="0.25">
      <c r="A24" s="28" t="s">
        <v>78</v>
      </c>
      <c r="B24" s="29">
        <f>B22</f>
        <v>279996500</v>
      </c>
    </row>
    <row r="25" spans="1:21" x14ac:dyDescent="0.25">
      <c r="A25" t="s">
        <v>47</v>
      </c>
      <c r="B25" s="14">
        <f>B24-B23</f>
        <v>43992573</v>
      </c>
    </row>
    <row r="28" spans="1:21" x14ac:dyDescent="0.25">
      <c r="A28" s="6" t="s">
        <v>28</v>
      </c>
      <c r="B28" s="6" t="s">
        <v>24</v>
      </c>
      <c r="L28" s="57"/>
      <c r="M28" s="57"/>
      <c r="N28" s="15"/>
      <c r="O28" s="15"/>
      <c r="P28" s="15"/>
      <c r="Q28" s="15"/>
      <c r="R28" s="15"/>
      <c r="S28" s="15"/>
      <c r="T28" s="15"/>
      <c r="U28" s="15"/>
    </row>
    <row r="29" spans="1:21" x14ac:dyDescent="0.25">
      <c r="A29" s="7" t="s">
        <v>27</v>
      </c>
      <c r="B29" s="4">
        <f>C11</f>
        <v>236003927</v>
      </c>
      <c r="L29" s="57"/>
      <c r="M29" s="57"/>
      <c r="N29" s="57"/>
      <c r="O29" s="57"/>
      <c r="P29" s="57"/>
      <c r="Q29" s="57"/>
      <c r="R29" s="57"/>
      <c r="S29" s="57"/>
      <c r="T29" s="57"/>
      <c r="U29" s="57"/>
    </row>
    <row r="30" spans="1:21" x14ac:dyDescent="0.25">
      <c r="A30" s="7" t="s">
        <v>79</v>
      </c>
      <c r="B30" s="4">
        <f>B22</f>
        <v>279996500</v>
      </c>
      <c r="L30" s="57"/>
      <c r="M30" s="57"/>
      <c r="N30" s="58"/>
      <c r="O30" s="58"/>
      <c r="P30" s="58"/>
      <c r="Q30" s="58"/>
      <c r="R30" s="58"/>
      <c r="S30" s="58"/>
      <c r="T30" s="58"/>
      <c r="U30" s="58"/>
    </row>
    <row r="31" spans="1:21" x14ac:dyDescent="0.25">
      <c r="L31" s="57"/>
      <c r="M31" s="57"/>
      <c r="N31" s="58"/>
      <c r="O31" s="58"/>
      <c r="P31" s="58"/>
      <c r="Q31" s="58"/>
      <c r="R31" s="58"/>
      <c r="S31" s="58"/>
      <c r="T31" s="58"/>
      <c r="U31" s="58"/>
    </row>
    <row r="32" spans="1:21" x14ac:dyDescent="0.25">
      <c r="L32" s="57"/>
      <c r="M32" s="57"/>
      <c r="N32" s="58"/>
      <c r="O32" s="58"/>
      <c r="P32" s="58"/>
      <c r="Q32" s="58"/>
      <c r="R32" s="58"/>
      <c r="S32" s="58"/>
      <c r="T32" s="58"/>
      <c r="U32" s="58"/>
    </row>
    <row r="33" spans="12:21" x14ac:dyDescent="0.25">
      <c r="L33" s="57"/>
      <c r="M33" s="57"/>
      <c r="N33" s="58"/>
      <c r="O33" s="58"/>
      <c r="P33" s="58"/>
      <c r="Q33" s="58"/>
      <c r="R33" s="58"/>
      <c r="S33" s="58"/>
      <c r="T33" s="58"/>
      <c r="U33" s="58"/>
    </row>
    <row r="34" spans="12:21" x14ac:dyDescent="0.25">
      <c r="L34" s="57"/>
      <c r="M34" s="57"/>
      <c r="N34" s="58"/>
      <c r="O34" s="58"/>
      <c r="P34" s="58"/>
      <c r="Q34" s="58"/>
      <c r="R34" s="58"/>
      <c r="S34" s="58"/>
      <c r="T34" s="58"/>
      <c r="U34" s="58"/>
    </row>
    <row r="35" spans="12:21" x14ac:dyDescent="0.25">
      <c r="L35" s="57"/>
      <c r="M35" s="57"/>
      <c r="N35" s="58"/>
      <c r="O35" s="58"/>
      <c r="P35" s="58"/>
      <c r="Q35" s="58"/>
      <c r="R35" s="58"/>
      <c r="S35" s="58"/>
      <c r="T35" s="58"/>
      <c r="U35" s="58"/>
    </row>
    <row r="36" spans="12:21" x14ac:dyDescent="0.25">
      <c r="L36" s="57"/>
      <c r="M36" s="57"/>
      <c r="N36" s="58"/>
      <c r="O36" s="58"/>
      <c r="P36" s="58"/>
      <c r="Q36" s="58"/>
      <c r="R36" s="58"/>
      <c r="S36" s="58"/>
      <c r="T36" s="58"/>
      <c r="U36" s="58"/>
    </row>
    <row r="37" spans="12:21" x14ac:dyDescent="0.25">
      <c r="L37" s="57"/>
      <c r="M37" s="57"/>
      <c r="N37" s="58"/>
      <c r="O37" s="57"/>
      <c r="P37" s="58"/>
      <c r="Q37" s="57"/>
      <c r="R37" s="58"/>
      <c r="S37" s="57"/>
      <c r="T37" s="58"/>
      <c r="U37" s="57"/>
    </row>
    <row r="38" spans="12:21" x14ac:dyDescent="0.25">
      <c r="L38" s="57"/>
      <c r="M38" s="57"/>
      <c r="N38" s="58"/>
      <c r="O38" s="57"/>
      <c r="P38" s="57"/>
      <c r="Q38" s="57"/>
      <c r="R38" s="57"/>
      <c r="S38" s="57"/>
      <c r="T38" s="57"/>
      <c r="U38" s="57"/>
    </row>
  </sheetData>
  <mergeCells count="93">
    <mergeCell ref="G9:H9"/>
    <mergeCell ref="I9:J9"/>
    <mergeCell ref="A11:B11"/>
    <mergeCell ref="C11:J11"/>
    <mergeCell ref="G6:H6"/>
    <mergeCell ref="I6:J6"/>
    <mergeCell ref="E8:F8"/>
    <mergeCell ref="G8:H8"/>
    <mergeCell ref="I8:J8"/>
    <mergeCell ref="G7:H7"/>
    <mergeCell ref="I7:J7"/>
    <mergeCell ref="A8:B8"/>
    <mergeCell ref="A9:B9"/>
    <mergeCell ref="C8:D8"/>
    <mergeCell ref="C9:D9"/>
    <mergeCell ref="E9:F9"/>
    <mergeCell ref="E4:F4"/>
    <mergeCell ref="G4:H4"/>
    <mergeCell ref="I4:J4"/>
    <mergeCell ref="C3:D3"/>
    <mergeCell ref="E3:F3"/>
    <mergeCell ref="G3:H3"/>
    <mergeCell ref="I3:J3"/>
    <mergeCell ref="I10:J10"/>
    <mergeCell ref="A1:B1"/>
    <mergeCell ref="A3:B3"/>
    <mergeCell ref="A4:B4"/>
    <mergeCell ref="A5:B5"/>
    <mergeCell ref="G5:H5"/>
    <mergeCell ref="I5:J5"/>
    <mergeCell ref="C6:D6"/>
    <mergeCell ref="E6:F6"/>
    <mergeCell ref="A7:B7"/>
    <mergeCell ref="C5:D5"/>
    <mergeCell ref="E5:F5"/>
    <mergeCell ref="A6:B6"/>
    <mergeCell ref="C7:D7"/>
    <mergeCell ref="E7:F7"/>
    <mergeCell ref="C4:D4"/>
    <mergeCell ref="A14:H15"/>
    <mergeCell ref="B22:H22"/>
    <mergeCell ref="A10:B10"/>
    <mergeCell ref="C10:D10"/>
    <mergeCell ref="E10:F10"/>
    <mergeCell ref="G10:H10"/>
    <mergeCell ref="L28:M28"/>
    <mergeCell ref="L29:M29"/>
    <mergeCell ref="N29:O29"/>
    <mergeCell ref="P29:Q29"/>
    <mergeCell ref="R29:S29"/>
    <mergeCell ref="T29:U29"/>
    <mergeCell ref="L30:M30"/>
    <mergeCell ref="N30:O30"/>
    <mergeCell ref="P30:Q30"/>
    <mergeCell ref="R30:S30"/>
    <mergeCell ref="T30:U30"/>
    <mergeCell ref="L31:M31"/>
    <mergeCell ref="N31:O31"/>
    <mergeCell ref="P31:Q31"/>
    <mergeCell ref="R31:S31"/>
    <mergeCell ref="T31:U31"/>
    <mergeCell ref="L32:M32"/>
    <mergeCell ref="N32:O32"/>
    <mergeCell ref="P32:Q32"/>
    <mergeCell ref="R32:S32"/>
    <mergeCell ref="T32:U32"/>
    <mergeCell ref="L33:M33"/>
    <mergeCell ref="N33:O33"/>
    <mergeCell ref="P33:Q33"/>
    <mergeCell ref="R33:S33"/>
    <mergeCell ref="T33:U33"/>
    <mergeCell ref="L34:M34"/>
    <mergeCell ref="N34:O34"/>
    <mergeCell ref="P34:Q34"/>
    <mergeCell ref="R34:S34"/>
    <mergeCell ref="T34:U34"/>
    <mergeCell ref="L35:M35"/>
    <mergeCell ref="N35:O35"/>
    <mergeCell ref="P35:Q35"/>
    <mergeCell ref="R35:S35"/>
    <mergeCell ref="T35:U35"/>
    <mergeCell ref="L36:M36"/>
    <mergeCell ref="N36:O36"/>
    <mergeCell ref="P36:Q36"/>
    <mergeCell ref="R36:S36"/>
    <mergeCell ref="T36:U36"/>
    <mergeCell ref="L38:M38"/>
    <mergeCell ref="N38:U38"/>
    <mergeCell ref="L37:M37"/>
    <mergeCell ref="N37:O37"/>
    <mergeCell ref="P37:Q37"/>
    <mergeCell ref="R37:S37"/>
    <mergeCell ref="T37:U37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00311-F470-4C65-9FEF-2CEABAE372D2}">
  <dimension ref="B2:L10"/>
  <sheetViews>
    <sheetView topLeftCell="E1" workbookViewId="0">
      <selection activeCell="K15" sqref="K15"/>
    </sheetView>
  </sheetViews>
  <sheetFormatPr baseColWidth="10" defaultRowHeight="15" x14ac:dyDescent="0.25"/>
  <cols>
    <col min="2" max="2" width="18.7109375" customWidth="1"/>
    <col min="3" max="3" width="15.42578125" customWidth="1"/>
    <col min="4" max="4" width="14.7109375" customWidth="1"/>
    <col min="5" max="5" width="13.85546875" customWidth="1"/>
    <col min="6" max="6" width="15.140625" customWidth="1"/>
    <col min="7" max="7" width="21.28515625" customWidth="1"/>
    <col min="8" max="8" width="16.7109375" customWidth="1"/>
    <col min="9" max="9" width="17.140625" customWidth="1"/>
    <col min="10" max="10" width="14.140625" customWidth="1"/>
    <col min="11" max="11" width="15.42578125" customWidth="1"/>
    <col min="12" max="12" width="19.42578125" customWidth="1"/>
  </cols>
  <sheetData>
    <row r="2" spans="2:12" x14ac:dyDescent="0.25">
      <c r="B2" s="6" t="s">
        <v>23</v>
      </c>
      <c r="C2" s="6" t="s">
        <v>40</v>
      </c>
      <c r="D2" s="6" t="s">
        <v>41</v>
      </c>
      <c r="E2" s="6" t="s">
        <v>42</v>
      </c>
      <c r="F2" s="6" t="s">
        <v>43</v>
      </c>
      <c r="G2" s="6" t="s">
        <v>23</v>
      </c>
      <c r="H2" s="6" t="s">
        <v>39</v>
      </c>
      <c r="I2" s="6" t="s">
        <v>44</v>
      </c>
      <c r="J2" s="6" t="s">
        <v>45</v>
      </c>
      <c r="K2" s="6" t="s">
        <v>46</v>
      </c>
      <c r="L2" s="6" t="s">
        <v>34</v>
      </c>
    </row>
    <row r="3" spans="2:12" x14ac:dyDescent="0.25">
      <c r="B3" s="7" t="s">
        <v>25</v>
      </c>
      <c r="C3" s="19">
        <f>SUM('PROYECCION DE HORAS LABORADAS'!S15:T21)</f>
        <v>83637543.5</v>
      </c>
      <c r="D3" s="19">
        <f>SUM('PROYECCION DE HORAS LABORADAS'!U15:V21)</f>
        <v>63499352</v>
      </c>
      <c r="E3" s="19">
        <f>SUM('PROYECCION DE HORAS LABORADAS'!W15:X21)</f>
        <v>86251081</v>
      </c>
      <c r="F3" s="19">
        <f>SUM('PROYECCION DE HORAS LABORADAS'!Y15:Z21)</f>
        <v>99807858.5</v>
      </c>
      <c r="G3" s="7" t="s">
        <v>25</v>
      </c>
      <c r="H3" s="19">
        <f>C3</f>
        <v>83637543.5</v>
      </c>
      <c r="I3" s="32">
        <f t="shared" ref="I3:K4" si="0">D3</f>
        <v>63499352</v>
      </c>
      <c r="J3" s="32">
        <f t="shared" si="0"/>
        <v>86251081</v>
      </c>
      <c r="K3" s="32">
        <f t="shared" si="0"/>
        <v>99807858.5</v>
      </c>
      <c r="L3" s="33">
        <f>SUM(H3:K3)</f>
        <v>333195835</v>
      </c>
    </row>
    <row r="4" spans="2:12" x14ac:dyDescent="0.25">
      <c r="B4" s="7" t="s">
        <v>26</v>
      </c>
      <c r="C4" s="19">
        <f>'GASTOS POR MANTENIMIENTO'!C10</f>
        <v>54923294</v>
      </c>
      <c r="D4" s="19">
        <f>'GASTOS POR MANTENIMIENTO'!E10</f>
        <v>64655428</v>
      </c>
      <c r="E4" s="19">
        <f>'GASTOS POR MANTENIMIENTO'!G10</f>
        <v>51553618</v>
      </c>
      <c r="F4" s="19">
        <f>'GASTOS POR MANTENIMIENTO'!I10</f>
        <v>64871587</v>
      </c>
      <c r="G4" s="7" t="s">
        <v>26</v>
      </c>
      <c r="H4" s="19">
        <f>C4</f>
        <v>54923294</v>
      </c>
      <c r="I4" s="32">
        <f t="shared" si="0"/>
        <v>64655428</v>
      </c>
      <c r="J4" s="32">
        <f t="shared" si="0"/>
        <v>51553618</v>
      </c>
      <c r="K4" s="32">
        <f t="shared" si="0"/>
        <v>64871587</v>
      </c>
      <c r="L4" s="33">
        <f>SUM(H4:K4)</f>
        <v>236003927</v>
      </c>
    </row>
    <row r="5" spans="2:12" x14ac:dyDescent="0.25">
      <c r="B5" s="7"/>
      <c r="C5" s="4"/>
      <c r="D5" s="4"/>
      <c r="E5" s="4"/>
      <c r="F5" s="4"/>
      <c r="G5" s="7" t="s">
        <v>47</v>
      </c>
      <c r="H5" s="19">
        <f>H3-H4</f>
        <v>28714249.5</v>
      </c>
      <c r="I5" s="19">
        <f>I3-I4</f>
        <v>-1156076</v>
      </c>
      <c r="J5" s="19">
        <f>J3-J4</f>
        <v>34697463</v>
      </c>
      <c r="K5" s="19">
        <f>K3-K4</f>
        <v>34936271.5</v>
      </c>
      <c r="L5" s="33">
        <f>SUM(H5:K5)</f>
        <v>97191908</v>
      </c>
    </row>
    <row r="6" spans="2:12" x14ac:dyDescent="0.25">
      <c r="G6" s="6" t="s">
        <v>23</v>
      </c>
      <c r="H6" s="6" t="s">
        <v>82</v>
      </c>
      <c r="I6" s="6" t="s">
        <v>83</v>
      </c>
    </row>
    <row r="7" spans="2:12" x14ac:dyDescent="0.25">
      <c r="G7" s="7" t="s">
        <v>25</v>
      </c>
      <c r="H7" s="19">
        <f>L3</f>
        <v>333195835</v>
      </c>
      <c r="I7" s="41">
        <f>(H7/H10)</f>
        <v>0.5</v>
      </c>
    </row>
    <row r="8" spans="2:12" x14ac:dyDescent="0.25">
      <c r="G8" s="7" t="s">
        <v>26</v>
      </c>
      <c r="H8" s="19">
        <f>L4</f>
        <v>236003927</v>
      </c>
      <c r="I8" s="41">
        <f>H8/H10</f>
        <v>0.35415197641951318</v>
      </c>
    </row>
    <row r="9" spans="2:12" x14ac:dyDescent="0.25">
      <c r="G9" s="7" t="s">
        <v>47</v>
      </c>
      <c r="H9" s="19">
        <f>L5</f>
        <v>97191908</v>
      </c>
      <c r="I9" s="41">
        <f>H9/H10</f>
        <v>0.14584802358048685</v>
      </c>
    </row>
    <row r="10" spans="2:12" x14ac:dyDescent="0.25">
      <c r="G10" s="7" t="s">
        <v>81</v>
      </c>
      <c r="H10" s="19">
        <f>SUM(H7:H8,H9)</f>
        <v>666391670</v>
      </c>
      <c r="I10" s="41">
        <f>(H10)/H10</f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22203-6F6A-4AA8-8C86-62A291D98B2C}">
  <dimension ref="B2:AA34"/>
  <sheetViews>
    <sheetView topLeftCell="I8" workbookViewId="0">
      <selection activeCell="R15" sqref="R15"/>
    </sheetView>
  </sheetViews>
  <sheetFormatPr baseColWidth="10" defaultRowHeight="15" x14ac:dyDescent="0.25"/>
  <cols>
    <col min="3" max="3" width="15.140625" customWidth="1"/>
    <col min="5" max="5" width="14.85546875" customWidth="1"/>
    <col min="6" max="6" width="11.85546875" bestFit="1" customWidth="1"/>
    <col min="8" max="8" width="13" customWidth="1"/>
    <col min="10" max="10" width="14.140625" bestFit="1" customWidth="1"/>
    <col min="13" max="13" width="5.85546875" customWidth="1"/>
    <col min="18" max="18" width="16" customWidth="1"/>
    <col min="27" max="27" width="17.42578125" customWidth="1"/>
  </cols>
  <sheetData>
    <row r="2" spans="2:27" x14ac:dyDescent="0.25">
      <c r="B2" s="26" t="s">
        <v>75</v>
      </c>
      <c r="C2" s="26"/>
      <c r="D2" s="6"/>
      <c r="E2" s="6"/>
    </row>
    <row r="3" spans="2:27" ht="29.25" customHeight="1" x14ac:dyDescent="0.25">
      <c r="B3" s="87" t="s">
        <v>1</v>
      </c>
      <c r="C3" s="87"/>
      <c r="D3" s="86" t="s">
        <v>30</v>
      </c>
      <c r="E3" s="87"/>
      <c r="F3" s="86" t="s">
        <v>31</v>
      </c>
      <c r="G3" s="87"/>
      <c r="H3" s="86" t="s">
        <v>32</v>
      </c>
      <c r="I3" s="87"/>
      <c r="J3" s="86" t="s">
        <v>33</v>
      </c>
      <c r="K3" s="87"/>
      <c r="L3" s="94" t="s">
        <v>35</v>
      </c>
      <c r="M3" s="95"/>
    </row>
    <row r="4" spans="2:27" x14ac:dyDescent="0.25">
      <c r="B4" s="64" t="s">
        <v>2</v>
      </c>
      <c r="C4" s="64"/>
      <c r="D4" s="103">
        <f>'GASTOS POR MANTENIMIENTO'!C3/'PROYECCION DE HORAS LABORADAS'!D15</f>
        <v>119670.77611383831</v>
      </c>
      <c r="E4" s="103"/>
      <c r="F4" s="103">
        <f>'GASTOS POR MANTENIMIENTO'!E3/'PROYECCION DE HORAS LABORADAS'!F15</f>
        <v>55975.476579520699</v>
      </c>
      <c r="G4" s="103"/>
      <c r="H4" s="103">
        <f>'GASTOS POR MANTENIMIENTO'!G3/'PROYECCION DE HORAS LABORADAS'!H15</f>
        <v>54262.483597757368</v>
      </c>
      <c r="I4" s="103"/>
      <c r="J4" s="103">
        <f>'GASTOS POR MANTENIMIENTO'!I3/'PROYECCION DE HORAS LABORADAS'!J15</f>
        <v>54320.824543427152</v>
      </c>
      <c r="K4" s="103"/>
      <c r="L4" s="96">
        <f t="shared" ref="L4:L10" si="0">SUM(D4:K4)</f>
        <v>284229.56083454355</v>
      </c>
      <c r="M4" s="96"/>
    </row>
    <row r="5" spans="2:27" x14ac:dyDescent="0.25">
      <c r="B5" s="64" t="s">
        <v>3</v>
      </c>
      <c r="C5" s="64"/>
      <c r="D5" s="92">
        <f>'GASTOS POR MANTENIMIENTO'!C4/D16</f>
        <v>50164.449122807018</v>
      </c>
      <c r="E5" s="92"/>
      <c r="F5" s="92">
        <f>'GASTOS POR MANTENIMIENTO'!E4/F16</f>
        <v>841721.10091743118</v>
      </c>
      <c r="G5" s="92"/>
      <c r="H5" s="92">
        <f>'GASTOS POR MANTENIMIENTO'!G4/H16</f>
        <v>47180.815737231547</v>
      </c>
      <c r="I5" s="92"/>
      <c r="J5" s="92">
        <f>'GASTOS POR MANTENIMIENTO'!I4/J16</f>
        <v>112840.54672245467</v>
      </c>
      <c r="K5" s="92"/>
      <c r="L5" s="96">
        <f t="shared" si="0"/>
        <v>1051906.9124999244</v>
      </c>
      <c r="M5" s="96"/>
    </row>
    <row r="6" spans="2:27" x14ac:dyDescent="0.25">
      <c r="B6" s="64" t="s">
        <v>4</v>
      </c>
      <c r="C6" s="64"/>
      <c r="D6" s="92">
        <f>'GASTOS POR MANTENIMIENTO'!C5/'PROYECCION DE HORAS LABORADAS'!D17</f>
        <v>57640.867456896558</v>
      </c>
      <c r="E6" s="92"/>
      <c r="F6" s="92">
        <f>'GASTOS POR MANTENIMIENTO'!E5/'PROYECCION DE HORAS LABORADAS'!F17</f>
        <v>24959.013440487735</v>
      </c>
      <c r="G6" s="92"/>
      <c r="H6" s="92">
        <f>'GASTOS POR MANTENIMIENTO'!G5/'PROYECCION DE HORAS LABORADAS'!H17</f>
        <v>26441.514396456259</v>
      </c>
      <c r="I6" s="92"/>
      <c r="J6" s="92">
        <f>'GASTOS POR MANTENIMIENTO'!I5/'PROYECCION DE HORAS LABORADAS'!J17</f>
        <v>30472.066234701222</v>
      </c>
      <c r="K6" s="92"/>
      <c r="L6" s="96">
        <f t="shared" si="0"/>
        <v>139513.46152854178</v>
      </c>
      <c r="M6" s="96"/>
    </row>
    <row r="7" spans="2:27" x14ac:dyDescent="0.25">
      <c r="B7" s="64" t="s">
        <v>5</v>
      </c>
      <c r="C7" s="64"/>
      <c r="D7" s="92">
        <f>'GASTOS POR MANTENIMIENTO'!C6/D18</f>
        <v>55969.772654498876</v>
      </c>
      <c r="E7" s="92"/>
      <c r="F7" s="93">
        <f>'GASTOS POR MANTENIMIENTO'!E6</f>
        <v>6511774</v>
      </c>
      <c r="G7" s="93"/>
      <c r="H7" s="92">
        <f>'GASTOS POR MANTENIMIENTO'!G6/H18</f>
        <v>162762.07319208546</v>
      </c>
      <c r="I7" s="92"/>
      <c r="J7" s="92">
        <f>'GASTOS POR MANTENIMIENTO'!I6/J18</f>
        <v>77802.994152046784</v>
      </c>
      <c r="K7" s="92"/>
      <c r="L7" s="96">
        <f t="shared" si="0"/>
        <v>6808308.8399986308</v>
      </c>
      <c r="M7" s="96"/>
    </row>
    <row r="8" spans="2:27" x14ac:dyDescent="0.25">
      <c r="B8" s="64" t="s">
        <v>6</v>
      </c>
      <c r="C8" s="64"/>
      <c r="D8" s="92">
        <f>'GASTOS POR MANTENIMIENTO'!C7/D19</f>
        <v>32671.359963839765</v>
      </c>
      <c r="E8" s="92"/>
      <c r="F8" s="92">
        <f>'GASTOS POR MANTENIMIENTO'!E7/F19</f>
        <v>91882.231356429824</v>
      </c>
      <c r="G8" s="92"/>
      <c r="H8" s="92">
        <f>'GASTOS POR MANTENIMIENTO'!G7/H19</f>
        <v>38884.133557654968</v>
      </c>
      <c r="I8" s="92"/>
      <c r="J8" s="92">
        <f>'GASTOS POR MANTENIMIENTO'!I7/J19</f>
        <v>44473.180985232299</v>
      </c>
      <c r="K8" s="92"/>
      <c r="L8" s="96">
        <f t="shared" si="0"/>
        <v>207910.90586315686</v>
      </c>
      <c r="M8" s="96"/>
    </row>
    <row r="9" spans="2:27" x14ac:dyDescent="0.25">
      <c r="B9" s="64" t="s">
        <v>7</v>
      </c>
      <c r="C9" s="64"/>
      <c r="D9" s="92">
        <f>'GASTOS POR MANTENIMIENTO'!C8/D20</f>
        <v>45856.865624002552</v>
      </c>
      <c r="E9" s="92"/>
      <c r="F9" s="92">
        <f>'GASTOS POR MANTENIMIENTO'!E8/F20</f>
        <v>45820.896969696973</v>
      </c>
      <c r="G9" s="92"/>
      <c r="H9" s="92">
        <f>'GASTOS POR MANTENIMIENTO'!G8/H20</f>
        <v>47565.965051628278</v>
      </c>
      <c r="I9" s="92"/>
      <c r="J9" s="92">
        <f>'GASTOS POR MANTENIMIENTO'!I8/J20</f>
        <v>53451.420118343194</v>
      </c>
      <c r="K9" s="92"/>
      <c r="L9" s="96">
        <f t="shared" si="0"/>
        <v>192695.147763671</v>
      </c>
      <c r="M9" s="96"/>
    </row>
    <row r="10" spans="2:27" x14ac:dyDescent="0.25">
      <c r="B10" s="64" t="s">
        <v>8</v>
      </c>
      <c r="C10" s="64"/>
      <c r="D10" s="92">
        <f>'GASTOS POR MANTENIMIENTO'!C9</f>
        <v>0</v>
      </c>
      <c r="E10" s="92"/>
      <c r="F10" s="92">
        <f>'GASTOS POR MANTENIMIENTO'!E9/F21</f>
        <v>18687.547548984428</v>
      </c>
      <c r="G10" s="92"/>
      <c r="H10" s="92">
        <f>'GASTOS POR MANTENIMIENTO'!G9/H21</f>
        <v>28189.500280741158</v>
      </c>
      <c r="I10" s="92"/>
      <c r="J10" s="92">
        <f>'GASTOS POR MANTENIMIENTO'!I9/J21</f>
        <v>26047.74587583428</v>
      </c>
      <c r="K10" s="92"/>
      <c r="L10" s="96">
        <f t="shared" si="0"/>
        <v>72924.793705559874</v>
      </c>
      <c r="M10" s="96"/>
    </row>
    <row r="11" spans="2:27" x14ac:dyDescent="0.25">
      <c r="B11" s="61" t="s">
        <v>14</v>
      </c>
      <c r="C11" s="61"/>
      <c r="D11" s="101">
        <f>SUM(L4:M10)</f>
        <v>8757489.6221940294</v>
      </c>
      <c r="E11" s="101"/>
      <c r="F11" s="102"/>
      <c r="G11" s="102"/>
      <c r="H11" s="102"/>
      <c r="I11" s="102"/>
      <c r="J11" s="102"/>
      <c r="K11" s="102"/>
      <c r="L11" s="97"/>
      <c r="M11" s="98"/>
    </row>
    <row r="14" spans="2:27" x14ac:dyDescent="0.25">
      <c r="B14" s="77" t="s">
        <v>1</v>
      </c>
      <c r="C14" s="77"/>
      <c r="D14" s="69" t="s">
        <v>58</v>
      </c>
      <c r="E14" s="69"/>
      <c r="F14" s="69" t="s">
        <v>59</v>
      </c>
      <c r="G14" s="69"/>
      <c r="H14" s="69" t="s">
        <v>60</v>
      </c>
      <c r="I14" s="69"/>
      <c r="J14" s="69" t="s">
        <v>61</v>
      </c>
      <c r="K14" s="69"/>
      <c r="L14" s="80" t="s">
        <v>56</v>
      </c>
      <c r="M14" s="81"/>
      <c r="P14" s="77" t="s">
        <v>1</v>
      </c>
      <c r="Q14" s="77"/>
      <c r="R14" s="17" t="s">
        <v>51</v>
      </c>
      <c r="S14" s="73" t="s">
        <v>52</v>
      </c>
      <c r="T14" s="74"/>
      <c r="U14" s="73" t="s">
        <v>53</v>
      </c>
      <c r="V14" s="74"/>
      <c r="W14" s="73" t="s">
        <v>54</v>
      </c>
      <c r="X14" s="74"/>
      <c r="Y14" s="73" t="s">
        <v>55</v>
      </c>
      <c r="Z14" s="74"/>
      <c r="AA14" s="17" t="s">
        <v>56</v>
      </c>
    </row>
    <row r="15" spans="2:27" x14ac:dyDescent="0.25">
      <c r="B15" s="75" t="s">
        <v>2</v>
      </c>
      <c r="C15" s="84"/>
      <c r="D15" s="90">
        <f>SUM([19]FEBRERO!$E$28:$K$30)</f>
        <v>160.93</v>
      </c>
      <c r="E15" s="90"/>
      <c r="F15" s="90">
        <f>SUM([19]MARZO!$E$28:$K$30)</f>
        <v>146.88</v>
      </c>
      <c r="G15" s="90"/>
      <c r="H15" s="90">
        <f>SUM([19]ABRIL!$E$28:$K$30)</f>
        <v>167.66</v>
      </c>
      <c r="I15" s="90"/>
      <c r="J15" s="90">
        <f>SUM([19]MAYO!$E$28:$K$30)</f>
        <v>165.91000000000003</v>
      </c>
      <c r="K15" s="90"/>
      <c r="L15" s="85">
        <f t="shared" ref="L15:L20" si="1">SUM(D15:K15)</f>
        <v>641.38000000000011</v>
      </c>
      <c r="M15" s="85"/>
      <c r="P15" s="75" t="s">
        <v>2</v>
      </c>
      <c r="Q15" s="76"/>
      <c r="R15" s="18">
        <f>Hoja1!E4</f>
        <v>172550</v>
      </c>
      <c r="S15" s="72">
        <f t="shared" ref="S15:S20" si="2">D15*R15</f>
        <v>27768471.5</v>
      </c>
      <c r="T15" s="71"/>
      <c r="U15" s="70">
        <f>F15*R15</f>
        <v>25344144</v>
      </c>
      <c r="V15" s="71"/>
      <c r="W15" s="70">
        <f>H15*R15</f>
        <v>28929733</v>
      </c>
      <c r="X15" s="71"/>
      <c r="Y15" s="70">
        <f>R15*J15</f>
        <v>28627770.500000004</v>
      </c>
      <c r="Z15" s="71"/>
      <c r="AA15" s="18">
        <f>SUM(S15:Z15)</f>
        <v>110670119</v>
      </c>
    </row>
    <row r="16" spans="2:27" x14ac:dyDescent="0.25">
      <c r="B16" s="75" t="s">
        <v>3</v>
      </c>
      <c r="C16" s="84"/>
      <c r="D16" s="90">
        <f>SUM([20]FEBRERO!$E$28:$K$30)</f>
        <v>142.5</v>
      </c>
      <c r="E16" s="90"/>
      <c r="F16" s="90">
        <f>SUM([20]MARZO!$E$28:$K$30)</f>
        <v>38.15</v>
      </c>
      <c r="G16" s="90"/>
      <c r="H16" s="90">
        <f>SUM([20]ABRIL!$E$28:$K$30)</f>
        <v>110.82</v>
      </c>
      <c r="I16" s="90"/>
      <c r="J16" s="90">
        <f>SUM([20]MAYO!$E$28:$K$30)</f>
        <v>179.25</v>
      </c>
      <c r="K16" s="90"/>
      <c r="L16" s="85">
        <f t="shared" si="1"/>
        <v>470.72</v>
      </c>
      <c r="M16" s="85"/>
      <c r="P16" s="75" t="s">
        <v>3</v>
      </c>
      <c r="Q16" s="76"/>
      <c r="R16" s="18">
        <f>Hoja1!E5</f>
        <v>95200</v>
      </c>
      <c r="S16" s="72">
        <f t="shared" si="2"/>
        <v>13566000</v>
      </c>
      <c r="T16" s="71"/>
      <c r="U16" s="70">
        <f>R16*F16</f>
        <v>3631880</v>
      </c>
      <c r="V16" s="71"/>
      <c r="W16" s="70">
        <f>R16*H16</f>
        <v>10550064</v>
      </c>
      <c r="X16" s="71"/>
      <c r="Y16" s="70">
        <f>R16*J16</f>
        <v>17064600</v>
      </c>
      <c r="Z16" s="71"/>
      <c r="AA16" s="18">
        <f>SUM(S16:Z16)</f>
        <v>44812544</v>
      </c>
    </row>
    <row r="17" spans="2:27" x14ac:dyDescent="0.25">
      <c r="B17" s="75" t="s">
        <v>4</v>
      </c>
      <c r="C17" s="84"/>
      <c r="D17" s="90">
        <f>SUM([21]FEBRERO!$E$28:$K$30)</f>
        <v>148.47999999999999</v>
      </c>
      <c r="E17" s="90"/>
      <c r="F17" s="90">
        <f>SUM([21]MARZO!$E$28:$K$30)</f>
        <v>144.34</v>
      </c>
      <c r="G17" s="90"/>
      <c r="H17" s="90">
        <f>SUM([21]ABRIL!$E$28:$K$30)</f>
        <v>144.47999999999999</v>
      </c>
      <c r="I17" s="90"/>
      <c r="J17" s="90">
        <f>SUM([21]MAYO!$E$28:$K$30)</f>
        <v>138.9</v>
      </c>
      <c r="K17" s="90"/>
      <c r="L17" s="85">
        <f t="shared" si="1"/>
        <v>576.19999999999993</v>
      </c>
      <c r="M17" s="85"/>
      <c r="P17" s="75" t="s">
        <v>4</v>
      </c>
      <c r="Q17" s="76"/>
      <c r="R17" s="18">
        <f>Hoja1!E6</f>
        <v>101150</v>
      </c>
      <c r="S17" s="72">
        <f t="shared" si="2"/>
        <v>15018751.999999998</v>
      </c>
      <c r="T17" s="71"/>
      <c r="U17" s="70">
        <f>F17*R17</f>
        <v>14599991</v>
      </c>
      <c r="V17" s="71"/>
      <c r="W17" s="70">
        <f>H17*R17</f>
        <v>14614151.999999998</v>
      </c>
      <c r="X17" s="71"/>
      <c r="Y17" s="70">
        <f>J17*R17</f>
        <v>14049735</v>
      </c>
      <c r="Z17" s="71"/>
      <c r="AA17" s="18">
        <f t="shared" ref="AA17:AA21" si="3">SUM(S17:Z17)</f>
        <v>58282630</v>
      </c>
    </row>
    <row r="18" spans="2:27" x14ac:dyDescent="0.25">
      <c r="B18" s="75" t="s">
        <v>5</v>
      </c>
      <c r="C18" s="84"/>
      <c r="D18" s="90">
        <f>SUM([16]FEBRERO!$E$28:$K$30)</f>
        <v>124.92</v>
      </c>
      <c r="E18" s="90"/>
      <c r="F18" s="90">
        <v>0</v>
      </c>
      <c r="G18" s="90"/>
      <c r="H18" s="90">
        <f>SUM([16]ABRIL!$E$28:$K$30)</f>
        <v>114.22</v>
      </c>
      <c r="I18" s="90"/>
      <c r="J18" s="90">
        <f>SUM([16]MAYO!$E$28:$K$30)</f>
        <v>128.25</v>
      </c>
      <c r="K18" s="90"/>
      <c r="L18" s="99">
        <f t="shared" si="1"/>
        <v>367.39</v>
      </c>
      <c r="M18" s="100"/>
      <c r="P18" s="75" t="s">
        <v>5</v>
      </c>
      <c r="Q18" s="76"/>
      <c r="R18" s="18">
        <f>Hoja1!E7</f>
        <v>59500</v>
      </c>
      <c r="S18" s="72">
        <f t="shared" si="2"/>
        <v>7432740</v>
      </c>
      <c r="T18" s="71"/>
      <c r="U18" s="70">
        <f>F18*R18</f>
        <v>0</v>
      </c>
      <c r="V18" s="71"/>
      <c r="W18" s="70">
        <f>H18*R18</f>
        <v>6796090</v>
      </c>
      <c r="X18" s="71"/>
      <c r="Y18" s="70">
        <f>J18*R18</f>
        <v>7630875</v>
      </c>
      <c r="Z18" s="71"/>
      <c r="AA18" s="18">
        <f t="shared" si="3"/>
        <v>21859705</v>
      </c>
    </row>
    <row r="19" spans="2:27" x14ac:dyDescent="0.25">
      <c r="B19" s="75" t="s">
        <v>6</v>
      </c>
      <c r="C19" s="84"/>
      <c r="D19" s="90">
        <f>SUM([17]FEBRERO!$E$28:$K$30)</f>
        <v>176.99</v>
      </c>
      <c r="E19" s="90"/>
      <c r="F19" s="90">
        <f>SUM([17]MARZO!$E$28:$K$30)</f>
        <v>85.15</v>
      </c>
      <c r="G19" s="90"/>
      <c r="H19" s="90">
        <f>SUM([17]ABRIL!$E$28:$K$30)</f>
        <v>154.54000000000002</v>
      </c>
      <c r="I19" s="90"/>
      <c r="J19" s="90">
        <f>SUM([17]MAYO!$E$28:$K$30)</f>
        <v>185.54</v>
      </c>
      <c r="K19" s="90"/>
      <c r="L19" s="85">
        <f t="shared" si="1"/>
        <v>602.22</v>
      </c>
      <c r="M19" s="85"/>
      <c r="P19" s="75" t="s">
        <v>6</v>
      </c>
      <c r="Q19" s="76"/>
      <c r="R19" s="18">
        <f>Hoja1!E8</f>
        <v>59500</v>
      </c>
      <c r="S19" s="72">
        <f t="shared" si="2"/>
        <v>10530905</v>
      </c>
      <c r="T19" s="71"/>
      <c r="U19" s="70">
        <f>F19*R19</f>
        <v>5066425</v>
      </c>
      <c r="V19" s="71"/>
      <c r="W19" s="70">
        <f>H19*R19</f>
        <v>9195130.0000000019</v>
      </c>
      <c r="X19" s="71"/>
      <c r="Y19" s="70">
        <f>J19*R19</f>
        <v>11039630</v>
      </c>
      <c r="Z19" s="71"/>
      <c r="AA19" s="18">
        <f t="shared" si="3"/>
        <v>35832090</v>
      </c>
    </row>
    <row r="20" spans="2:27" x14ac:dyDescent="0.25">
      <c r="B20" s="75" t="s">
        <v>7</v>
      </c>
      <c r="C20" s="84"/>
      <c r="D20" s="90">
        <f>SUM([18]FEBRERO!$E$28:$K$30)</f>
        <v>156.65</v>
      </c>
      <c r="E20" s="90"/>
      <c r="F20" s="90">
        <f>SUM([18]MARZO!$E$28:$K$30)</f>
        <v>82.5</v>
      </c>
      <c r="G20" s="90"/>
      <c r="H20" s="90">
        <f>SUM([18]ABRIL!$E$28:$K$30)</f>
        <v>100.72</v>
      </c>
      <c r="I20" s="90"/>
      <c r="J20" s="90">
        <f>SUM([18]MAYO!$E$28:$K$30)</f>
        <v>169</v>
      </c>
      <c r="K20" s="90"/>
      <c r="L20" s="85">
        <f t="shared" si="1"/>
        <v>508.87</v>
      </c>
      <c r="M20" s="85"/>
      <c r="P20" s="75" t="s">
        <v>7</v>
      </c>
      <c r="Q20" s="76"/>
      <c r="R20" s="18">
        <f>Hoja1!E9</f>
        <v>59500</v>
      </c>
      <c r="S20" s="72">
        <f t="shared" si="2"/>
        <v>9320675</v>
      </c>
      <c r="T20" s="71"/>
      <c r="U20" s="70">
        <f>F20*R20</f>
        <v>4908750</v>
      </c>
      <c r="V20" s="71"/>
      <c r="W20" s="70">
        <f>H20*R20</f>
        <v>5992840</v>
      </c>
      <c r="X20" s="71"/>
      <c r="Y20" s="70">
        <f>R20*J20</f>
        <v>10055500</v>
      </c>
      <c r="Z20" s="71"/>
      <c r="AA20" s="18">
        <f t="shared" si="3"/>
        <v>30277765</v>
      </c>
    </row>
    <row r="21" spans="2:27" x14ac:dyDescent="0.25">
      <c r="B21" s="75" t="s">
        <v>8</v>
      </c>
      <c r="C21" s="84"/>
      <c r="D21" s="90">
        <v>0</v>
      </c>
      <c r="E21" s="90"/>
      <c r="F21" s="90">
        <f>SUM([22]MARZO!$E$28:$K$30)</f>
        <v>139.32999999999998</v>
      </c>
      <c r="G21" s="90"/>
      <c r="H21" s="90">
        <f>SUM([22]ABRIL!$E$28:$K$30)</f>
        <v>142.47999999999999</v>
      </c>
      <c r="I21" s="90"/>
      <c r="J21" s="90">
        <f>SUM([22]MAYO!$E$28:$K$30)</f>
        <v>158.82</v>
      </c>
      <c r="K21" s="90"/>
      <c r="L21" s="85">
        <f>SUM(D21:K21)</f>
        <v>440.62999999999994</v>
      </c>
      <c r="M21" s="85"/>
      <c r="P21" s="75" t="s">
        <v>8</v>
      </c>
      <c r="Q21" s="76"/>
      <c r="R21" s="18">
        <f>Hoja1!E10</f>
        <v>71400</v>
      </c>
      <c r="S21" s="72">
        <f>D21</f>
        <v>0</v>
      </c>
      <c r="T21" s="71"/>
      <c r="U21" s="70">
        <f>F21*R21</f>
        <v>9948161.9999999981</v>
      </c>
      <c r="V21" s="71"/>
      <c r="W21" s="70">
        <f>R21*H21</f>
        <v>10173072</v>
      </c>
      <c r="X21" s="71"/>
      <c r="Y21" s="70">
        <f>J21*R21</f>
        <v>11339748</v>
      </c>
      <c r="Z21" s="71"/>
      <c r="AA21" s="18">
        <f t="shared" si="3"/>
        <v>31460982</v>
      </c>
    </row>
    <row r="22" spans="2:27" x14ac:dyDescent="0.25">
      <c r="B22" s="80" t="s">
        <v>14</v>
      </c>
      <c r="C22" s="81"/>
      <c r="D22" s="85">
        <f>SUM(L15:M21)</f>
        <v>3607.41</v>
      </c>
      <c r="E22" s="85"/>
      <c r="F22" s="85"/>
      <c r="G22" s="85"/>
      <c r="H22" s="85"/>
      <c r="I22" s="85"/>
      <c r="J22" s="85"/>
      <c r="K22" s="85"/>
      <c r="P22" s="63" t="s">
        <v>57</v>
      </c>
      <c r="Q22" s="63"/>
      <c r="R22" s="63"/>
      <c r="S22" s="67">
        <f>SUM(S15:Z21)</f>
        <v>333195835</v>
      </c>
      <c r="T22" s="68"/>
      <c r="U22" s="68"/>
      <c r="V22" s="68"/>
      <c r="W22" s="68"/>
      <c r="X22" s="68"/>
      <c r="Y22" s="68"/>
      <c r="Z22" s="68"/>
    </row>
    <row r="23" spans="2:27" x14ac:dyDescent="0.25">
      <c r="B23" s="82"/>
      <c r="C23" s="83"/>
    </row>
    <row r="25" spans="2:27" ht="42.75" customHeight="1" x14ac:dyDescent="0.25">
      <c r="B25" s="77" t="s">
        <v>1</v>
      </c>
      <c r="C25" s="77"/>
      <c r="D25" s="86" t="s">
        <v>50</v>
      </c>
      <c r="E25" s="87"/>
      <c r="F25" s="86" t="s">
        <v>36</v>
      </c>
      <c r="G25" s="87"/>
      <c r="H25" s="11" t="s">
        <v>49</v>
      </c>
    </row>
    <row r="26" spans="2:27" x14ac:dyDescent="0.25">
      <c r="B26" s="75" t="s">
        <v>2</v>
      </c>
      <c r="C26" s="84"/>
      <c r="D26" s="88">
        <f>L4</f>
        <v>284229.56083454355</v>
      </c>
      <c r="E26" s="89"/>
      <c r="F26" s="89">
        <f>L15</f>
        <v>641.38000000000011</v>
      </c>
      <c r="G26" s="89"/>
      <c r="H26" s="12">
        <f>D26/F26</f>
        <v>443.15313984618086</v>
      </c>
    </row>
    <row r="27" spans="2:27" x14ac:dyDescent="0.25">
      <c r="B27" s="75" t="s">
        <v>3</v>
      </c>
      <c r="C27" s="84"/>
      <c r="D27" s="88">
        <f>L5</f>
        <v>1051906.9124999244</v>
      </c>
      <c r="E27" s="89"/>
      <c r="F27" s="89">
        <f>L16</f>
        <v>470.72</v>
      </c>
      <c r="G27" s="89"/>
      <c r="H27" s="12">
        <f>D27/F27</f>
        <v>2234.6764796480379</v>
      </c>
      <c r="J27" s="14"/>
    </row>
    <row r="28" spans="2:27" x14ac:dyDescent="0.25">
      <c r="B28" s="75" t="s">
        <v>4</v>
      </c>
      <c r="C28" s="84"/>
      <c r="D28" s="88">
        <f t="shared" ref="D28:D31" si="4">L6</f>
        <v>139513.46152854178</v>
      </c>
      <c r="E28" s="89"/>
      <c r="F28" s="89">
        <f t="shared" ref="F28:F31" si="5">L17</f>
        <v>576.19999999999993</v>
      </c>
      <c r="G28" s="89"/>
      <c r="H28" s="12">
        <f t="shared" ref="H28:H32" si="6">D28/F28</f>
        <v>242.12679890409893</v>
      </c>
    </row>
    <row r="29" spans="2:27" x14ac:dyDescent="0.25">
      <c r="B29" s="75" t="s">
        <v>5</v>
      </c>
      <c r="C29" s="84"/>
      <c r="D29" s="88">
        <f t="shared" si="4"/>
        <v>6808308.8399986308</v>
      </c>
      <c r="E29" s="89"/>
      <c r="F29" s="89">
        <f>L18</f>
        <v>367.39</v>
      </c>
      <c r="G29" s="89"/>
      <c r="H29" s="12">
        <f t="shared" si="6"/>
        <v>18531.557309667194</v>
      </c>
    </row>
    <row r="30" spans="2:27" x14ac:dyDescent="0.25">
      <c r="B30" s="75" t="s">
        <v>6</v>
      </c>
      <c r="C30" s="84"/>
      <c r="D30" s="88">
        <f t="shared" si="4"/>
        <v>207910.90586315686</v>
      </c>
      <c r="E30" s="89"/>
      <c r="F30" s="89">
        <f t="shared" si="5"/>
        <v>602.22</v>
      </c>
      <c r="G30" s="89"/>
      <c r="H30" s="12">
        <f t="shared" si="6"/>
        <v>345.24078553212587</v>
      </c>
    </row>
    <row r="31" spans="2:27" x14ac:dyDescent="0.25">
      <c r="B31" s="75" t="s">
        <v>7</v>
      </c>
      <c r="C31" s="84"/>
      <c r="D31" s="88">
        <f t="shared" si="4"/>
        <v>192695.147763671</v>
      </c>
      <c r="E31" s="89"/>
      <c r="F31" s="89">
        <f t="shared" si="5"/>
        <v>508.87</v>
      </c>
      <c r="G31" s="89"/>
      <c r="H31" s="12">
        <f t="shared" si="6"/>
        <v>378.67264284330184</v>
      </c>
    </row>
    <row r="32" spans="2:27" x14ac:dyDescent="0.25">
      <c r="B32" s="75" t="s">
        <v>8</v>
      </c>
      <c r="C32" s="84"/>
      <c r="D32" s="88">
        <f>L10</f>
        <v>72924.793705559874</v>
      </c>
      <c r="E32" s="89"/>
      <c r="F32" s="89">
        <f>L21</f>
        <v>440.62999999999994</v>
      </c>
      <c r="G32" s="89"/>
      <c r="H32" s="12">
        <f t="shared" si="6"/>
        <v>165.50119988552729</v>
      </c>
    </row>
    <row r="33" spans="2:7" x14ac:dyDescent="0.25">
      <c r="B33" s="78" t="s">
        <v>37</v>
      </c>
      <c r="C33" s="78"/>
      <c r="D33" s="79">
        <f>SUM(D26:E32)</f>
        <v>8757489.6221940294</v>
      </c>
      <c r="E33" s="78"/>
      <c r="F33" s="78">
        <f>SUM(F26:G32)</f>
        <v>3607.41</v>
      </c>
      <c r="G33" s="78"/>
    </row>
    <row r="34" spans="2:7" ht="31.5" customHeight="1" x14ac:dyDescent="0.25">
      <c r="B34" s="91" t="s">
        <v>38</v>
      </c>
      <c r="C34" s="78"/>
      <c r="D34" s="79">
        <f>D33/F33</f>
        <v>2427.639115651958</v>
      </c>
      <c r="E34" s="78"/>
      <c r="F34" s="78"/>
      <c r="G34" s="78"/>
    </row>
  </sheetData>
  <mergeCells count="173">
    <mergeCell ref="B5:C5"/>
    <mergeCell ref="D5:E5"/>
    <mergeCell ref="F5:G5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  <mergeCell ref="B6:C6"/>
    <mergeCell ref="D6:E6"/>
    <mergeCell ref="B7:C7"/>
    <mergeCell ref="D7:E7"/>
    <mergeCell ref="J7:K7"/>
    <mergeCell ref="D15:E15"/>
    <mergeCell ref="F15:G15"/>
    <mergeCell ref="H15:I15"/>
    <mergeCell ref="J15:K15"/>
    <mergeCell ref="B11:C11"/>
    <mergeCell ref="D11:K11"/>
    <mergeCell ref="B10:C10"/>
    <mergeCell ref="D10:E10"/>
    <mergeCell ref="B8:C8"/>
    <mergeCell ref="D8:E8"/>
    <mergeCell ref="B9:C9"/>
    <mergeCell ref="D9:E9"/>
    <mergeCell ref="F10:G10"/>
    <mergeCell ref="H10:I10"/>
    <mergeCell ref="J10:K10"/>
    <mergeCell ref="F6:G6"/>
    <mergeCell ref="H6:I6"/>
    <mergeCell ref="J6:K6"/>
    <mergeCell ref="F8:G8"/>
    <mergeCell ref="B21:C21"/>
    <mergeCell ref="D21:E21"/>
    <mergeCell ref="F21:G21"/>
    <mergeCell ref="H21:I21"/>
    <mergeCell ref="B16:C16"/>
    <mergeCell ref="B17:C17"/>
    <mergeCell ref="B18:C18"/>
    <mergeCell ref="B19:C19"/>
    <mergeCell ref="B20:C20"/>
    <mergeCell ref="D20:E20"/>
    <mergeCell ref="F20:G20"/>
    <mergeCell ref="H20:I20"/>
    <mergeCell ref="D18:E18"/>
    <mergeCell ref="F18:G18"/>
    <mergeCell ref="H18:I18"/>
    <mergeCell ref="D17:E17"/>
    <mergeCell ref="D16:E16"/>
    <mergeCell ref="F16:G16"/>
    <mergeCell ref="H16:I16"/>
    <mergeCell ref="D19:E19"/>
    <mergeCell ref="F19:G19"/>
    <mergeCell ref="H19:I19"/>
    <mergeCell ref="J21:K21"/>
    <mergeCell ref="L14:M14"/>
    <mergeCell ref="L15:M15"/>
    <mergeCell ref="L16:M16"/>
    <mergeCell ref="L17:M17"/>
    <mergeCell ref="L18:M18"/>
    <mergeCell ref="L19:M19"/>
    <mergeCell ref="L20:M20"/>
    <mergeCell ref="L21:M21"/>
    <mergeCell ref="J19:K19"/>
    <mergeCell ref="L3:M3"/>
    <mergeCell ref="L4:M4"/>
    <mergeCell ref="L5:M5"/>
    <mergeCell ref="L6:M6"/>
    <mergeCell ref="L7:M7"/>
    <mergeCell ref="L8:M8"/>
    <mergeCell ref="L9:M9"/>
    <mergeCell ref="L10:M10"/>
    <mergeCell ref="L11:M11"/>
    <mergeCell ref="H8:I8"/>
    <mergeCell ref="J8:K8"/>
    <mergeCell ref="F9:G9"/>
    <mergeCell ref="H9:I9"/>
    <mergeCell ref="J9:K9"/>
    <mergeCell ref="F7:G7"/>
    <mergeCell ref="H7:I7"/>
    <mergeCell ref="H5:I5"/>
    <mergeCell ref="J5:K5"/>
    <mergeCell ref="B34:C34"/>
    <mergeCell ref="D34:G34"/>
    <mergeCell ref="B31:C31"/>
    <mergeCell ref="B32:C32"/>
    <mergeCell ref="F25:G25"/>
    <mergeCell ref="F26:G26"/>
    <mergeCell ref="F27:G27"/>
    <mergeCell ref="F28:G28"/>
    <mergeCell ref="F29:G29"/>
    <mergeCell ref="F30:G30"/>
    <mergeCell ref="F31:G31"/>
    <mergeCell ref="F32:G32"/>
    <mergeCell ref="B25:C25"/>
    <mergeCell ref="B26:C26"/>
    <mergeCell ref="B27:C27"/>
    <mergeCell ref="B28:C28"/>
    <mergeCell ref="B29:C29"/>
    <mergeCell ref="B30:C30"/>
    <mergeCell ref="D27:E27"/>
    <mergeCell ref="D28:E28"/>
    <mergeCell ref="D29:E29"/>
    <mergeCell ref="D30:E30"/>
    <mergeCell ref="D31:E31"/>
    <mergeCell ref="D32:E32"/>
    <mergeCell ref="P19:Q19"/>
    <mergeCell ref="P20:Q20"/>
    <mergeCell ref="P17:Q17"/>
    <mergeCell ref="P18:Q18"/>
    <mergeCell ref="P14:Q14"/>
    <mergeCell ref="P15:Q15"/>
    <mergeCell ref="P16:Q16"/>
    <mergeCell ref="B33:C33"/>
    <mergeCell ref="D33:E33"/>
    <mergeCell ref="F33:G33"/>
    <mergeCell ref="B22:C22"/>
    <mergeCell ref="B23:C23"/>
    <mergeCell ref="B14:C14"/>
    <mergeCell ref="B15:C15"/>
    <mergeCell ref="P22:R22"/>
    <mergeCell ref="D22:K22"/>
    <mergeCell ref="D25:E25"/>
    <mergeCell ref="D26:E26"/>
    <mergeCell ref="J20:K20"/>
    <mergeCell ref="J18:K18"/>
    <mergeCell ref="J17:K17"/>
    <mergeCell ref="J16:K16"/>
    <mergeCell ref="F17:G17"/>
    <mergeCell ref="H17:I17"/>
    <mergeCell ref="W21:X21"/>
    <mergeCell ref="Y21:Z21"/>
    <mergeCell ref="Y16:Z16"/>
    <mergeCell ref="W16:X16"/>
    <mergeCell ref="U16:V16"/>
    <mergeCell ref="S16:T16"/>
    <mergeCell ref="Y20:Z20"/>
    <mergeCell ref="W20:X20"/>
    <mergeCell ref="U20:V20"/>
    <mergeCell ref="S20:T20"/>
    <mergeCell ref="Y19:Z19"/>
    <mergeCell ref="W19:X19"/>
    <mergeCell ref="U19:V19"/>
    <mergeCell ref="S19:T19"/>
    <mergeCell ref="S22:Z22"/>
    <mergeCell ref="D14:E14"/>
    <mergeCell ref="F14:G14"/>
    <mergeCell ref="H14:I14"/>
    <mergeCell ref="J14:K14"/>
    <mergeCell ref="Y15:Z15"/>
    <mergeCell ref="W15:X15"/>
    <mergeCell ref="U15:V15"/>
    <mergeCell ref="S15:T15"/>
    <mergeCell ref="Y18:Z18"/>
    <mergeCell ref="W18:X18"/>
    <mergeCell ref="U18:V18"/>
    <mergeCell ref="S18:T18"/>
    <mergeCell ref="Y17:Z17"/>
    <mergeCell ref="W17:X17"/>
    <mergeCell ref="U17:V17"/>
    <mergeCell ref="S17:T17"/>
    <mergeCell ref="S14:T14"/>
    <mergeCell ref="U14:V14"/>
    <mergeCell ref="W14:X14"/>
    <mergeCell ref="Y14:Z14"/>
    <mergeCell ref="P21:Q21"/>
    <mergeCell ref="S21:T21"/>
    <mergeCell ref="U21:V21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3A327-A0FD-46CC-A660-0AB757EC4AC9}">
  <dimension ref="A1:K50"/>
  <sheetViews>
    <sheetView tabSelected="1" workbookViewId="0">
      <selection activeCell="K40" sqref="K40"/>
    </sheetView>
  </sheetViews>
  <sheetFormatPr baseColWidth="10" defaultRowHeight="15" x14ac:dyDescent="0.25"/>
  <cols>
    <col min="2" max="2" width="28.5703125" customWidth="1"/>
    <col min="3" max="3" width="20.7109375" customWidth="1"/>
    <col min="4" max="4" width="19.140625" customWidth="1"/>
    <col min="5" max="5" width="18.7109375" customWidth="1"/>
    <col min="6" max="6" width="18" customWidth="1"/>
    <col min="7" max="7" width="16.7109375" customWidth="1"/>
    <col min="8" max="8" width="7.140625" customWidth="1"/>
    <col min="10" max="10" width="4.5703125" customWidth="1"/>
    <col min="11" max="11" width="21.7109375" customWidth="1"/>
  </cols>
  <sheetData>
    <row r="1" spans="1:10" ht="45" x14ac:dyDescent="0.25">
      <c r="A1" s="20" t="s">
        <v>62</v>
      </c>
      <c r="B1" s="16" t="s">
        <v>63</v>
      </c>
      <c r="C1" s="21" t="s">
        <v>64</v>
      </c>
      <c r="D1" s="21" t="s">
        <v>65</v>
      </c>
      <c r="E1" s="21" t="s">
        <v>66</v>
      </c>
      <c r="F1" s="21" t="s">
        <v>67</v>
      </c>
      <c r="G1" s="21" t="s">
        <v>68</v>
      </c>
      <c r="H1" s="106" t="s">
        <v>80</v>
      </c>
      <c r="I1" s="106"/>
    </row>
    <row r="2" spans="1:10" x14ac:dyDescent="0.25">
      <c r="A2" s="7" t="s">
        <v>69</v>
      </c>
      <c r="B2" s="22" t="s">
        <v>2</v>
      </c>
      <c r="C2" s="23">
        <f>'[1]DATOS MENSUALES'!$C$18</f>
        <v>2137050</v>
      </c>
      <c r="D2" s="23">
        <f>'[1]DATOS MENSUALES'!$D$18</f>
        <v>3704220</v>
      </c>
      <c r="E2" s="23">
        <f>'[1]DATOS MENSUALES'!$E$18</f>
        <v>3894180</v>
      </c>
      <c r="F2" s="23">
        <f>'[1]DATOS MENSUALES'!$F$18</f>
        <v>3086850</v>
      </c>
      <c r="G2" s="23">
        <f>'[1]DATOS MENSUALES'!$G$18</f>
        <v>2991870</v>
      </c>
      <c r="H2" s="104">
        <f>SUM(D2:G2)</f>
        <v>13677120</v>
      </c>
      <c r="I2" s="105"/>
    </row>
    <row r="3" spans="1:10" x14ac:dyDescent="0.25">
      <c r="A3" s="7" t="s">
        <v>69</v>
      </c>
      <c r="B3" s="22" t="s">
        <v>3</v>
      </c>
      <c r="C3" s="23">
        <f>'[1]DATOS MENSUALES'!$C$19</f>
        <v>1757130</v>
      </c>
      <c r="D3" s="23">
        <f>'[1]DATOS MENSUALES'!$D$19</f>
        <v>2754420</v>
      </c>
      <c r="E3" s="23">
        <f>'[1]DATOS MENSUALES'!$E$19</f>
        <v>1206246</v>
      </c>
      <c r="F3" s="23">
        <f>'[1]DATOS MENSUALES'!$F$19</f>
        <v>2070564</v>
      </c>
      <c r="G3" s="23">
        <f>'[1]DATOS MENSUALES'!$G$19</f>
        <v>4017654</v>
      </c>
      <c r="H3" s="104">
        <f t="shared" ref="H3:H8" si="0">SUM(D3:G3)</f>
        <v>10048884</v>
      </c>
      <c r="I3" s="105"/>
    </row>
    <row r="4" spans="1:10" x14ac:dyDescent="0.25">
      <c r="A4" s="7" t="s">
        <v>69</v>
      </c>
      <c r="B4" s="22" t="s">
        <v>19</v>
      </c>
      <c r="C4" s="23">
        <f>'[1]DATOS MENSUALES'!$C$20</f>
        <v>142470</v>
      </c>
      <c r="D4" s="23">
        <f>'[1]DATOS MENSUALES'!$D$20</f>
        <v>2298516</v>
      </c>
      <c r="E4" s="23">
        <f>'[1]DATOS MENSUALES'!$E$20</f>
        <v>1975584</v>
      </c>
      <c r="F4" s="23">
        <f>'[1]DATOS MENSUALES'!$F$20</f>
        <v>1092270</v>
      </c>
      <c r="G4" s="23">
        <f>'[1]DATOS MENSUALES'!$G$20</f>
        <v>2042070</v>
      </c>
      <c r="H4" s="104">
        <f t="shared" si="0"/>
        <v>7408440</v>
      </c>
      <c r="I4" s="105"/>
    </row>
    <row r="5" spans="1:10" x14ac:dyDescent="0.25">
      <c r="A5" s="7" t="s">
        <v>69</v>
      </c>
      <c r="B5" s="22" t="s">
        <v>5</v>
      </c>
      <c r="C5" s="23">
        <f>'[1]DATOS MENSUALES'!$C$17</f>
        <v>1662150</v>
      </c>
      <c r="D5" s="23">
        <f>'[1]DATOS MENSUALES'!$D$17</f>
        <v>2516970</v>
      </c>
      <c r="E5" s="23">
        <f>'[1]DATOS MENSUALES'!$E$17</f>
        <v>0</v>
      </c>
      <c r="F5" s="23">
        <f>'[1]DATOS MENSUALES'!$F$17</f>
        <v>1852110</v>
      </c>
      <c r="G5" s="23">
        <f>'[1]DATOS MENSUALES'!$G$17</f>
        <v>2564460</v>
      </c>
      <c r="H5" s="104">
        <f t="shared" si="0"/>
        <v>6933540</v>
      </c>
      <c r="I5" s="105"/>
    </row>
    <row r="6" spans="1:10" x14ac:dyDescent="0.25">
      <c r="A6" s="7" t="s">
        <v>69</v>
      </c>
      <c r="B6" s="22" t="s">
        <v>6</v>
      </c>
      <c r="C6" s="23">
        <f>'[1]DATOS MENSUALES'!$C$16</f>
        <v>4226610</v>
      </c>
      <c r="D6" s="23">
        <f>'[1]DATOS MENSUALES'!$D$16</f>
        <v>3656730</v>
      </c>
      <c r="E6" s="23">
        <f>'[1]DATOS MENSUALES'!$E$16</f>
        <v>2383998</v>
      </c>
      <c r="F6" s="23">
        <f>'[1]DATOS MENSUALES'!$F$16</f>
        <v>2944380</v>
      </c>
      <c r="G6" s="23">
        <f>'[1]DATOS MENSUALES'!$G$16</f>
        <v>3419280</v>
      </c>
      <c r="H6" s="104">
        <f t="shared" si="0"/>
        <v>12404388</v>
      </c>
      <c r="I6" s="105"/>
    </row>
    <row r="7" spans="1:10" x14ac:dyDescent="0.25">
      <c r="A7" s="7" t="s">
        <v>69</v>
      </c>
      <c r="B7" s="22" t="s">
        <v>7</v>
      </c>
      <c r="C7" s="23">
        <f>'[1]DATOS MENSUALES'!$C$15</f>
        <v>4293096</v>
      </c>
      <c r="D7" s="24">
        <f>'[1]DATOS MENSUALES'!$D$15</f>
        <v>3305304</v>
      </c>
      <c r="E7" s="23">
        <f>'[1]DATOS MENSUALES'!$E$15</f>
        <v>2137050</v>
      </c>
      <c r="F7" s="24">
        <f>'[1]DATOS MENSUALES'!$F$15</f>
        <v>2042070</v>
      </c>
      <c r="G7" s="23">
        <f>'[1]DATOS MENSUALES'!$G$15</f>
        <v>3371790</v>
      </c>
      <c r="H7" s="104">
        <f t="shared" si="0"/>
        <v>10856214</v>
      </c>
      <c r="I7" s="105"/>
    </row>
    <row r="8" spans="1:10" x14ac:dyDescent="0.25">
      <c r="A8" s="7" t="s">
        <v>69</v>
      </c>
      <c r="B8" s="22" t="s">
        <v>8</v>
      </c>
      <c r="C8" s="23">
        <f>'[1]DATOS MENSUALES'!$C$21</f>
        <v>0</v>
      </c>
      <c r="D8" s="23">
        <f>'[1]DATOS MENSUALES'!$D$21</f>
        <v>0</v>
      </c>
      <c r="E8" s="23">
        <f>'[1]DATOS MENSUALES'!$E$21</f>
        <v>1253736</v>
      </c>
      <c r="F8" s="23">
        <f>'[1]DATOS MENSUALES'!$F$21</f>
        <v>1671648</v>
      </c>
      <c r="G8" s="23">
        <f>'[1]DATOS MENSUALES'!$G$21</f>
        <v>2099058</v>
      </c>
      <c r="H8" s="104">
        <f t="shared" si="0"/>
        <v>5024442</v>
      </c>
      <c r="I8" s="105"/>
    </row>
    <row r="9" spans="1:10" x14ac:dyDescent="0.25">
      <c r="A9" s="77" t="s">
        <v>1</v>
      </c>
      <c r="B9" s="77"/>
      <c r="C9" s="69" t="s">
        <v>58</v>
      </c>
      <c r="D9" s="69"/>
      <c r="E9" s="69" t="s">
        <v>59</v>
      </c>
      <c r="F9" s="69"/>
      <c r="G9" s="69" t="s">
        <v>60</v>
      </c>
      <c r="H9" s="69"/>
      <c r="I9" s="69" t="s">
        <v>61</v>
      </c>
      <c r="J9" s="69"/>
    </row>
    <row r="10" spans="1:10" x14ac:dyDescent="0.25">
      <c r="A10" s="75" t="s">
        <v>2</v>
      </c>
      <c r="B10" s="84"/>
      <c r="C10" s="90">
        <f>SUM([19]FEBRERO!$E$28:$K$30)</f>
        <v>160.93</v>
      </c>
      <c r="D10" s="90"/>
      <c r="E10" s="90">
        <f>SUM([19]MARZO!$E$28:$K$30)</f>
        <v>146.88</v>
      </c>
      <c r="F10" s="90"/>
      <c r="G10" s="90">
        <f>SUM([19]ABRIL!$E$28:$K$30)</f>
        <v>167.66</v>
      </c>
      <c r="H10" s="90"/>
      <c r="I10" s="90">
        <f>SUM([19]MAYO!$E$28:$K$30)</f>
        <v>165.91000000000003</v>
      </c>
      <c r="J10" s="90"/>
    </row>
    <row r="11" spans="1:10" x14ac:dyDescent="0.25">
      <c r="A11" s="75" t="s">
        <v>3</v>
      </c>
      <c r="B11" s="84"/>
      <c r="C11" s="90">
        <f>SUM([20]FEBRERO!$E$28:$K$30)</f>
        <v>142.5</v>
      </c>
      <c r="D11" s="90"/>
      <c r="E11" s="90">
        <f>SUM([20]MARZO!$E$28:$K$30)</f>
        <v>38.15</v>
      </c>
      <c r="F11" s="90"/>
      <c r="G11" s="90">
        <f>SUM([20]ABRIL!$E$28:$K$30)</f>
        <v>110.82</v>
      </c>
      <c r="H11" s="90"/>
      <c r="I11" s="90">
        <f>SUM([20]MAYO!$E$28:$K$30)</f>
        <v>179.25</v>
      </c>
      <c r="J11" s="90"/>
    </row>
    <row r="12" spans="1:10" x14ac:dyDescent="0.25">
      <c r="A12" s="75" t="s">
        <v>4</v>
      </c>
      <c r="B12" s="84"/>
      <c r="C12" s="90">
        <f>SUM([21]FEBRERO!$E$28:$K$30)</f>
        <v>148.47999999999999</v>
      </c>
      <c r="D12" s="90"/>
      <c r="E12" s="90">
        <f>SUM([21]MARZO!$E$28:$K$30)</f>
        <v>144.34</v>
      </c>
      <c r="F12" s="90"/>
      <c r="G12" s="90">
        <f>SUM([21]ABRIL!$E$28:$K$30)</f>
        <v>144.47999999999999</v>
      </c>
      <c r="H12" s="90"/>
      <c r="I12" s="90">
        <f>SUM([21]MAYO!$E$28:$K$30)</f>
        <v>138.9</v>
      </c>
      <c r="J12" s="90"/>
    </row>
    <row r="13" spans="1:10" x14ac:dyDescent="0.25">
      <c r="A13" s="75" t="s">
        <v>5</v>
      </c>
      <c r="B13" s="84"/>
      <c r="C13" s="90">
        <f>SUM([16]FEBRERO!$E$28:$K$30)</f>
        <v>124.92</v>
      </c>
      <c r="D13" s="90"/>
      <c r="E13" s="90">
        <v>0</v>
      </c>
      <c r="F13" s="90"/>
      <c r="G13" s="90">
        <f>SUM([16]ABRIL!$E$28:$K$30)</f>
        <v>114.22</v>
      </c>
      <c r="H13" s="90"/>
      <c r="I13" s="90">
        <f>SUM([16]MAYO!$E$28:$K$30)</f>
        <v>128.25</v>
      </c>
      <c r="J13" s="90"/>
    </row>
    <row r="14" spans="1:10" x14ac:dyDescent="0.25">
      <c r="A14" s="75" t="s">
        <v>6</v>
      </c>
      <c r="B14" s="84"/>
      <c r="C14" s="90">
        <f>SUM([17]FEBRERO!$E$28:$K$30)</f>
        <v>176.99</v>
      </c>
      <c r="D14" s="90"/>
      <c r="E14" s="90">
        <f>SUM([17]MARZO!$E$28:$K$30)</f>
        <v>85.15</v>
      </c>
      <c r="F14" s="90"/>
      <c r="G14" s="90">
        <f>SUM([17]ABRIL!$E$28:$K$30)</f>
        <v>154.54000000000002</v>
      </c>
      <c r="H14" s="90"/>
      <c r="I14" s="90">
        <f>SUM([17]MAYO!$E$28:$K$30)</f>
        <v>185.54</v>
      </c>
      <c r="J14" s="90"/>
    </row>
    <row r="15" spans="1:10" x14ac:dyDescent="0.25">
      <c r="A15" s="75" t="s">
        <v>7</v>
      </c>
      <c r="B15" s="84"/>
      <c r="C15" s="90">
        <f>SUM([18]FEBRERO!$E$28:$K$30)</f>
        <v>156.65</v>
      </c>
      <c r="D15" s="90"/>
      <c r="E15" s="90">
        <f>SUM([18]MARZO!$E$28:$K$30)</f>
        <v>82.5</v>
      </c>
      <c r="F15" s="90"/>
      <c r="G15" s="90">
        <f>SUM([18]ABRIL!$E$28:$K$30)</f>
        <v>100.72</v>
      </c>
      <c r="H15" s="90"/>
      <c r="I15" s="90">
        <f>SUM([18]MAYO!$E$28:$K$30)</f>
        <v>169</v>
      </c>
      <c r="J15" s="90"/>
    </row>
    <row r="16" spans="1:10" x14ac:dyDescent="0.25">
      <c r="A16" s="75" t="s">
        <v>8</v>
      </c>
      <c r="B16" s="84"/>
      <c r="C16" s="90">
        <v>0</v>
      </c>
      <c r="D16" s="90"/>
      <c r="E16" s="90">
        <f>SUM([22]MARZO!$E$28:$K$30)</f>
        <v>139.32999999999998</v>
      </c>
      <c r="F16" s="90"/>
      <c r="G16" s="90">
        <f>SUM([22]ABRIL!$E$28:$K$30)</f>
        <v>142.47999999999999</v>
      </c>
      <c r="H16" s="90"/>
      <c r="I16" s="90">
        <f>SUM([22]MAYO!$E$28:$K$30)</f>
        <v>158.82</v>
      </c>
      <c r="J16" s="90"/>
    </row>
    <row r="18" spans="1:11" ht="33" customHeight="1" x14ac:dyDescent="0.25">
      <c r="A18" s="37" t="s">
        <v>1</v>
      </c>
      <c r="B18" s="37"/>
      <c r="C18" s="107" t="s">
        <v>71</v>
      </c>
      <c r="D18" s="69"/>
      <c r="E18" s="107" t="s">
        <v>72</v>
      </c>
      <c r="F18" s="69"/>
      <c r="G18" s="107" t="s">
        <v>73</v>
      </c>
      <c r="H18" s="69"/>
      <c r="I18" s="107" t="s">
        <v>74</v>
      </c>
      <c r="J18" s="69"/>
      <c r="K18" s="25" t="s">
        <v>70</v>
      </c>
    </row>
    <row r="19" spans="1:11" x14ac:dyDescent="0.25">
      <c r="A19" s="75" t="s">
        <v>2</v>
      </c>
      <c r="B19" s="84"/>
      <c r="C19" s="65">
        <f t="shared" ref="C19:C24" si="1">D2/C10</f>
        <v>23017.585285527868</v>
      </c>
      <c r="D19" s="65"/>
      <c r="E19" s="65">
        <f>E2/E10</f>
        <v>26512.66339869281</v>
      </c>
      <c r="F19" s="65"/>
      <c r="G19" s="65">
        <f t="shared" ref="G19:G25" si="2">F2/G10</f>
        <v>18411.368245258262</v>
      </c>
      <c r="H19" s="65"/>
      <c r="I19" s="65">
        <f t="shared" ref="I19:I25" si="3">G2/I10</f>
        <v>18033.090229642574</v>
      </c>
      <c r="J19" s="65"/>
      <c r="K19" s="18">
        <f>SUM(C19:J19)/4</f>
        <v>21493.67678978038</v>
      </c>
    </row>
    <row r="20" spans="1:11" x14ac:dyDescent="0.25">
      <c r="A20" s="75" t="s">
        <v>3</v>
      </c>
      <c r="B20" s="84"/>
      <c r="C20" s="65">
        <f t="shared" si="1"/>
        <v>19329.263157894737</v>
      </c>
      <c r="D20" s="65"/>
      <c r="E20" s="65">
        <f>E3/E11</f>
        <v>31618.505897771953</v>
      </c>
      <c r="F20" s="65"/>
      <c r="G20" s="65">
        <f t="shared" si="2"/>
        <v>18684.028153762862</v>
      </c>
      <c r="H20" s="65"/>
      <c r="I20" s="65">
        <f t="shared" si="3"/>
        <v>22413.690376569037</v>
      </c>
      <c r="J20" s="65"/>
      <c r="K20" s="18">
        <f>SUM(C20:J20)/4</f>
        <v>23011.371896499648</v>
      </c>
    </row>
    <row r="21" spans="1:11" x14ac:dyDescent="0.25">
      <c r="A21" s="75" t="s">
        <v>4</v>
      </c>
      <c r="B21" s="84"/>
      <c r="C21" s="65">
        <f t="shared" si="1"/>
        <v>15480.307112068967</v>
      </c>
      <c r="D21" s="65"/>
      <c r="E21" s="65">
        <f>E4/E12</f>
        <v>13687.01676596924</v>
      </c>
      <c r="F21" s="65"/>
      <c r="G21" s="65">
        <f t="shared" si="2"/>
        <v>7560.0083056478406</v>
      </c>
      <c r="H21" s="65"/>
      <c r="I21" s="65">
        <f t="shared" si="3"/>
        <v>14701.727861771058</v>
      </c>
      <c r="J21" s="65"/>
      <c r="K21" s="18">
        <f>SUM(C21:J21)/4</f>
        <v>12857.265011364278</v>
      </c>
    </row>
    <row r="22" spans="1:11" x14ac:dyDescent="0.25">
      <c r="A22" s="75" t="s">
        <v>5</v>
      </c>
      <c r="B22" s="84"/>
      <c r="C22" s="65">
        <f t="shared" si="1"/>
        <v>20148.655139289145</v>
      </c>
      <c r="D22" s="65"/>
      <c r="E22" s="65">
        <v>0</v>
      </c>
      <c r="F22" s="65"/>
      <c r="G22" s="65">
        <f t="shared" si="2"/>
        <v>16215.28628961653</v>
      </c>
      <c r="H22" s="65"/>
      <c r="I22" s="65">
        <f t="shared" si="3"/>
        <v>19995.78947368421</v>
      </c>
      <c r="J22" s="65"/>
      <c r="K22" s="18">
        <f>SUM(C22:J22)/3</f>
        <v>18786.576967529963</v>
      </c>
    </row>
    <row r="23" spans="1:11" x14ac:dyDescent="0.25">
      <c r="A23" s="75" t="s">
        <v>6</v>
      </c>
      <c r="B23" s="84"/>
      <c r="C23" s="65">
        <f t="shared" si="1"/>
        <v>20660.658794282161</v>
      </c>
      <c r="D23" s="65"/>
      <c r="E23" s="65">
        <f>E6/E14</f>
        <v>27997.627715795654</v>
      </c>
      <c r="F23" s="65"/>
      <c r="G23" s="65">
        <f t="shared" si="2"/>
        <v>19052.543030930501</v>
      </c>
      <c r="H23" s="65"/>
      <c r="I23" s="65">
        <f t="shared" si="3"/>
        <v>18428.802414573678</v>
      </c>
      <c r="J23" s="65"/>
      <c r="K23" s="18">
        <f t="shared" ref="K23:K24" si="4">SUM(C23:J23)/4</f>
        <v>21534.907988895495</v>
      </c>
    </row>
    <row r="24" spans="1:11" x14ac:dyDescent="0.25">
      <c r="A24" s="75" t="s">
        <v>7</v>
      </c>
      <c r="B24" s="84"/>
      <c r="C24" s="65">
        <f t="shared" si="1"/>
        <v>21099.929779763803</v>
      </c>
      <c r="D24" s="65"/>
      <c r="E24" s="65">
        <f>E7/E15</f>
        <v>25903.636363636364</v>
      </c>
      <c r="F24" s="65"/>
      <c r="G24" s="65">
        <f t="shared" si="2"/>
        <v>20274.722001588561</v>
      </c>
      <c r="H24" s="65"/>
      <c r="I24" s="65">
        <f t="shared" si="3"/>
        <v>19951.420118343194</v>
      </c>
      <c r="J24" s="65"/>
      <c r="K24" s="18">
        <f t="shared" si="4"/>
        <v>21807.427065832984</v>
      </c>
    </row>
    <row r="25" spans="1:11" x14ac:dyDescent="0.25">
      <c r="A25" s="75" t="s">
        <v>8</v>
      </c>
      <c r="B25" s="84"/>
      <c r="C25" s="65">
        <v>0</v>
      </c>
      <c r="D25" s="65"/>
      <c r="E25" s="65">
        <f>E8/E16</f>
        <v>8998.3205339840679</v>
      </c>
      <c r="F25" s="65"/>
      <c r="G25" s="65">
        <f t="shared" si="2"/>
        <v>11732.509825940484</v>
      </c>
      <c r="H25" s="65"/>
      <c r="I25" s="65">
        <f t="shared" si="3"/>
        <v>13216.584812995845</v>
      </c>
      <c r="J25" s="65"/>
      <c r="K25" s="18">
        <f>SUM(C25:J25)/3</f>
        <v>11315.805057640131</v>
      </c>
    </row>
    <row r="26" spans="1:11" ht="30" x14ac:dyDescent="0.25">
      <c r="A26" s="37" t="s">
        <v>1</v>
      </c>
      <c r="B26" s="37"/>
      <c r="C26" s="107" t="s">
        <v>103</v>
      </c>
      <c r="D26" s="69"/>
      <c r="E26" s="107" t="s">
        <v>104</v>
      </c>
      <c r="F26" s="69"/>
      <c r="G26" s="107" t="s">
        <v>105</v>
      </c>
      <c r="H26" s="69"/>
      <c r="I26" s="107" t="s">
        <v>106</v>
      </c>
      <c r="J26" s="69"/>
      <c r="K26" s="25" t="s">
        <v>70</v>
      </c>
    </row>
    <row r="27" spans="1:11" x14ac:dyDescent="0.25">
      <c r="A27" s="75" t="s">
        <v>2</v>
      </c>
      <c r="B27" s="84"/>
      <c r="C27" s="108">
        <f>C19/C34</f>
        <v>2.4234139066674949</v>
      </c>
      <c r="D27" s="108"/>
      <c r="E27" s="108">
        <f t="shared" ref="E27" si="5">E19/E34</f>
        <v>2.7913943355119826</v>
      </c>
      <c r="F27" s="108"/>
      <c r="G27" s="108">
        <f t="shared" ref="G27" si="6">G19/G34</f>
        <v>1.9384468567338662</v>
      </c>
      <c r="H27" s="108"/>
      <c r="I27" s="108">
        <f t="shared" ref="I27" si="7">I19/I34</f>
        <v>1.8986197335905004</v>
      </c>
      <c r="J27" s="108"/>
      <c r="K27" s="50">
        <f>SUM(C27:J27)/4</f>
        <v>2.2629687081259613</v>
      </c>
    </row>
    <row r="28" spans="1:11" x14ac:dyDescent="0.25">
      <c r="A28" s="75" t="s">
        <v>3</v>
      </c>
      <c r="B28" s="84"/>
      <c r="C28" s="108">
        <f t="shared" ref="C28:I28" si="8">C20/C35</f>
        <v>2.0350877192982457</v>
      </c>
      <c r="D28" s="108"/>
      <c r="E28" s="108">
        <f t="shared" si="8"/>
        <v>3.3289646133682829</v>
      </c>
      <c r="F28" s="108"/>
      <c r="G28" s="108">
        <f t="shared" si="8"/>
        <v>1.9671539433315288</v>
      </c>
      <c r="H28" s="108"/>
      <c r="I28" s="108">
        <f t="shared" si="8"/>
        <v>2.3598326359832633</v>
      </c>
      <c r="J28" s="108"/>
      <c r="K28" s="50">
        <f>SUM(C28:J28)/4</f>
        <v>2.4227597279953299</v>
      </c>
    </row>
    <row r="29" spans="1:11" x14ac:dyDescent="0.25">
      <c r="A29" s="75" t="s">
        <v>4</v>
      </c>
      <c r="B29" s="84"/>
      <c r="C29" s="108">
        <f t="shared" ref="C29" si="9">C21/C36</f>
        <v>1.6298491379310347</v>
      </c>
      <c r="D29" s="108"/>
      <c r="E29" s="108">
        <f t="shared" ref="E29" si="10">E21/E36</f>
        <v>1.441041984203963</v>
      </c>
      <c r="F29" s="108"/>
      <c r="G29" s="108">
        <f t="shared" ref="G29" si="11">G21/G36</f>
        <v>0.79595791805094129</v>
      </c>
      <c r="H29" s="108"/>
      <c r="I29" s="108">
        <f t="shared" ref="I29" si="12">I21/I36</f>
        <v>1.5478761699064074</v>
      </c>
      <c r="J29" s="108"/>
      <c r="K29" s="50">
        <f>SUM(C29:J29)/4</f>
        <v>1.3536813025230867</v>
      </c>
    </row>
    <row r="30" spans="1:11" x14ac:dyDescent="0.25">
      <c r="A30" s="75" t="s">
        <v>5</v>
      </c>
      <c r="B30" s="84"/>
      <c r="C30" s="108">
        <f t="shared" ref="C30" si="13">C22/C37</f>
        <v>2.1213576689081011</v>
      </c>
      <c r="D30" s="108"/>
      <c r="E30" s="108">
        <f t="shared" ref="E30" si="14">E22/E37</f>
        <v>0</v>
      </c>
      <c r="F30" s="108"/>
      <c r="G30" s="108">
        <f t="shared" ref="G30" si="15">G22/G37</f>
        <v>1.707231658203467</v>
      </c>
      <c r="H30" s="108"/>
      <c r="I30" s="108">
        <f t="shared" ref="I30" si="16">I22/I37</f>
        <v>2.1052631578947367</v>
      </c>
      <c r="J30" s="108"/>
      <c r="K30" s="50">
        <f>SUM(C30:J30)/3</f>
        <v>1.977950828335435</v>
      </c>
    </row>
    <row r="31" spans="1:11" x14ac:dyDescent="0.25">
      <c r="A31" s="75" t="s">
        <v>6</v>
      </c>
      <c r="B31" s="84"/>
      <c r="C31" s="108">
        <f t="shared" ref="C31" si="17">C23/C38</f>
        <v>2.1752641392169045</v>
      </c>
      <c r="D31" s="108"/>
      <c r="E31" s="108">
        <f t="shared" ref="E31" si="18">E23/E38</f>
        <v>2.9477392836171461</v>
      </c>
      <c r="F31" s="108"/>
      <c r="G31" s="108">
        <f t="shared" ref="G31" si="19">G23/G38</f>
        <v>2.0059531512876925</v>
      </c>
      <c r="H31" s="108"/>
      <c r="I31" s="108">
        <f t="shared" ref="I31" si="20">I23/I38</f>
        <v>1.9402824188854157</v>
      </c>
      <c r="J31" s="108"/>
      <c r="K31" s="50">
        <f t="shared" ref="K31:K32" si="21">SUM(C31:J31)/4</f>
        <v>2.2673097482517899</v>
      </c>
    </row>
    <row r="32" spans="1:11" x14ac:dyDescent="0.25">
      <c r="A32" s="75" t="s">
        <v>7</v>
      </c>
      <c r="B32" s="84"/>
      <c r="C32" s="108">
        <f t="shared" ref="C32" si="22">C24/C39</f>
        <v>2.2215129269071174</v>
      </c>
      <c r="D32" s="108"/>
      <c r="E32" s="108">
        <f t="shared" ref="E32" si="23">E24/E39</f>
        <v>2.7272727272727275</v>
      </c>
      <c r="F32" s="108"/>
      <c r="G32" s="108">
        <f t="shared" ref="G32" si="24">G24/G39</f>
        <v>2.1346306592533755</v>
      </c>
      <c r="H32" s="108"/>
      <c r="I32" s="108">
        <f t="shared" ref="I32" si="25">I24/I39</f>
        <v>2.1005917159763312</v>
      </c>
      <c r="J32" s="108"/>
      <c r="K32" s="50">
        <f t="shared" si="21"/>
        <v>2.2960020073523877</v>
      </c>
    </row>
    <row r="33" spans="1:11" x14ac:dyDescent="0.25">
      <c r="A33" s="75" t="s">
        <v>8</v>
      </c>
      <c r="B33" s="84"/>
      <c r="C33" s="108">
        <f t="shared" ref="C33" si="26">C25/C40</f>
        <v>0</v>
      </c>
      <c r="D33" s="108"/>
      <c r="E33" s="108">
        <f t="shared" ref="E33" si="27">E25/E40</f>
        <v>0.94739108591114629</v>
      </c>
      <c r="F33" s="108"/>
      <c r="G33" s="108">
        <f t="shared" ref="G33" si="28">G25/G40</f>
        <v>1.2352610892756879</v>
      </c>
      <c r="H33" s="108"/>
      <c r="I33" s="108">
        <f t="shared" ref="I33" si="29">I25/I40</f>
        <v>1.3915124039793478</v>
      </c>
      <c r="J33" s="108"/>
      <c r="K33" s="50">
        <f>SUM(C33:J33)/3</f>
        <v>1.191388193055394</v>
      </c>
    </row>
    <row r="34" spans="1:11" x14ac:dyDescent="0.25">
      <c r="B34" t="s">
        <v>102</v>
      </c>
      <c r="C34" s="42">
        <v>9498</v>
      </c>
      <c r="D34" s="42">
        <v>9498</v>
      </c>
      <c r="E34" s="42">
        <v>9498</v>
      </c>
      <c r="F34" s="42">
        <v>9498</v>
      </c>
      <c r="G34" s="42">
        <v>9498</v>
      </c>
      <c r="H34" s="42">
        <v>9498</v>
      </c>
      <c r="I34" s="42">
        <v>9498</v>
      </c>
    </row>
    <row r="35" spans="1:11" x14ac:dyDescent="0.25">
      <c r="C35" s="42">
        <v>9498</v>
      </c>
      <c r="D35" s="42">
        <v>9498</v>
      </c>
      <c r="E35" s="42">
        <v>9498</v>
      </c>
      <c r="F35" s="42">
        <v>9498</v>
      </c>
      <c r="G35" s="42">
        <v>9498</v>
      </c>
      <c r="H35" s="42">
        <v>9498</v>
      </c>
      <c r="I35" s="42">
        <v>9498</v>
      </c>
    </row>
    <row r="36" spans="1:11" x14ac:dyDescent="0.25">
      <c r="C36" s="42">
        <v>9498</v>
      </c>
      <c r="D36" s="42">
        <v>9498</v>
      </c>
      <c r="E36" s="42">
        <v>9498</v>
      </c>
      <c r="F36" s="42">
        <v>9498</v>
      </c>
      <c r="G36" s="42">
        <v>9498</v>
      </c>
      <c r="H36" s="42">
        <v>9498</v>
      </c>
      <c r="I36" s="42">
        <v>9498</v>
      </c>
    </row>
    <row r="37" spans="1:11" x14ac:dyDescent="0.25">
      <c r="C37" s="42">
        <v>9498</v>
      </c>
      <c r="D37" s="42">
        <v>9498</v>
      </c>
      <c r="E37" s="42">
        <v>9498</v>
      </c>
      <c r="F37" s="42">
        <v>9498</v>
      </c>
      <c r="G37" s="42">
        <v>9498</v>
      </c>
      <c r="H37" s="42">
        <v>9498</v>
      </c>
      <c r="I37" s="42">
        <v>9498</v>
      </c>
    </row>
    <row r="38" spans="1:11" x14ac:dyDescent="0.25">
      <c r="C38" s="42">
        <v>9498</v>
      </c>
      <c r="D38" s="42">
        <v>9498</v>
      </c>
      <c r="E38" s="42">
        <v>9498</v>
      </c>
      <c r="F38" s="42">
        <v>9498</v>
      </c>
      <c r="G38" s="42">
        <v>9498</v>
      </c>
      <c r="H38" s="42">
        <v>9498</v>
      </c>
      <c r="I38" s="42">
        <v>9498</v>
      </c>
    </row>
    <row r="39" spans="1:11" x14ac:dyDescent="0.25">
      <c r="C39" s="42">
        <v>9498</v>
      </c>
      <c r="D39" s="42">
        <v>9498</v>
      </c>
      <c r="E39" s="42">
        <v>9498</v>
      </c>
      <c r="F39" s="42">
        <v>9498</v>
      </c>
      <c r="G39" s="42">
        <v>9498</v>
      </c>
      <c r="H39" s="42">
        <v>9498</v>
      </c>
      <c r="I39" s="42">
        <v>9498</v>
      </c>
    </row>
    <row r="40" spans="1:11" x14ac:dyDescent="0.25">
      <c r="C40" s="42">
        <v>9498</v>
      </c>
      <c r="D40" s="42">
        <v>9498</v>
      </c>
      <c r="E40" s="42">
        <v>9498</v>
      </c>
      <c r="F40" s="42">
        <v>9498</v>
      </c>
      <c r="G40" s="42">
        <v>9498</v>
      </c>
      <c r="H40" s="42">
        <v>9498</v>
      </c>
      <c r="I40" s="42">
        <v>9498</v>
      </c>
    </row>
    <row r="42" spans="1:11" ht="45" x14ac:dyDescent="0.25">
      <c r="A42" s="115" t="s">
        <v>1</v>
      </c>
      <c r="B42" s="116"/>
      <c r="C42" s="25" t="s">
        <v>126</v>
      </c>
      <c r="D42" s="112" t="s">
        <v>127</v>
      </c>
      <c r="E42" s="113" t="s">
        <v>129</v>
      </c>
      <c r="F42" s="112" t="s">
        <v>128</v>
      </c>
      <c r="G42" s="112" t="s">
        <v>130</v>
      </c>
    </row>
    <row r="43" spans="1:11" x14ac:dyDescent="0.25">
      <c r="A43" s="64" t="s">
        <v>2</v>
      </c>
      <c r="B43" s="64"/>
      <c r="C43" s="50">
        <f>K27</f>
        <v>2.2629687081259613</v>
      </c>
      <c r="D43" s="117">
        <f>C43*4</f>
        <v>9.0518748325038452</v>
      </c>
      <c r="E43" s="114">
        <f>D43*C34</f>
        <v>85974.707159121521</v>
      </c>
      <c r="F43" s="117">
        <f>D43*4</f>
        <v>36.207499330015381</v>
      </c>
      <c r="G43" s="114">
        <f>F43*D34</f>
        <v>343898.82863648608</v>
      </c>
    </row>
    <row r="44" spans="1:11" x14ac:dyDescent="0.25">
      <c r="A44" s="64" t="s">
        <v>3</v>
      </c>
      <c r="B44" s="64"/>
      <c r="C44" s="50">
        <f t="shared" ref="C44:C49" si="30">K28</f>
        <v>2.4227597279953299</v>
      </c>
      <c r="D44" s="117">
        <f t="shared" ref="D44:D49" si="31">C44*4</f>
        <v>9.6910389119813196</v>
      </c>
      <c r="E44" s="114">
        <f t="shared" ref="E44:E49" si="32">D44*C35</f>
        <v>92045.487585998577</v>
      </c>
      <c r="F44" s="117">
        <f t="shared" ref="F44:F49" si="33">D44*4</f>
        <v>38.764155647925278</v>
      </c>
      <c r="G44" s="114">
        <f t="shared" ref="G44:G49" si="34">F44*D35</f>
        <v>368181.95034399431</v>
      </c>
    </row>
    <row r="45" spans="1:11" x14ac:dyDescent="0.25">
      <c r="A45" s="64" t="s">
        <v>4</v>
      </c>
      <c r="B45" s="64"/>
      <c r="C45" s="50">
        <f t="shared" si="30"/>
        <v>1.3536813025230867</v>
      </c>
      <c r="D45" s="117">
        <f t="shared" si="31"/>
        <v>5.4147252100923469</v>
      </c>
      <c r="E45" s="114">
        <f t="shared" si="32"/>
        <v>51429.06004545711</v>
      </c>
      <c r="F45" s="117">
        <f t="shared" si="33"/>
        <v>21.658900840369387</v>
      </c>
      <c r="G45" s="114">
        <f t="shared" si="34"/>
        <v>205716.24018182844</v>
      </c>
    </row>
    <row r="46" spans="1:11" x14ac:dyDescent="0.25">
      <c r="A46" s="64" t="s">
        <v>5</v>
      </c>
      <c r="B46" s="64"/>
      <c r="C46" s="50">
        <f t="shared" si="30"/>
        <v>1.977950828335435</v>
      </c>
      <c r="D46" s="117">
        <f t="shared" si="31"/>
        <v>7.91180331334174</v>
      </c>
      <c r="E46" s="114">
        <f t="shared" si="32"/>
        <v>75146.307870119854</v>
      </c>
      <c r="F46" s="117">
        <f t="shared" si="33"/>
        <v>31.64721325336696</v>
      </c>
      <c r="G46" s="114">
        <f t="shared" si="34"/>
        <v>300585.23148047942</v>
      </c>
    </row>
    <row r="47" spans="1:11" x14ac:dyDescent="0.25">
      <c r="A47" s="64" t="s">
        <v>6</v>
      </c>
      <c r="B47" s="64"/>
      <c r="C47" s="50">
        <f t="shared" si="30"/>
        <v>2.2673097482517899</v>
      </c>
      <c r="D47" s="117">
        <f t="shared" si="31"/>
        <v>9.0692389930071595</v>
      </c>
      <c r="E47" s="114">
        <f t="shared" si="32"/>
        <v>86139.631955582008</v>
      </c>
      <c r="F47" s="117">
        <f t="shared" si="33"/>
        <v>36.276955972028638</v>
      </c>
      <c r="G47" s="114">
        <f t="shared" si="34"/>
        <v>344558.52782232803</v>
      </c>
    </row>
    <row r="48" spans="1:11" x14ac:dyDescent="0.25">
      <c r="A48" s="64" t="s">
        <v>7</v>
      </c>
      <c r="B48" s="64"/>
      <c r="C48" s="50">
        <f t="shared" si="30"/>
        <v>2.2960020073523877</v>
      </c>
      <c r="D48" s="117">
        <f t="shared" si="31"/>
        <v>9.1840080294095507</v>
      </c>
      <c r="E48" s="114">
        <f t="shared" si="32"/>
        <v>87229.708263331908</v>
      </c>
      <c r="F48" s="117">
        <f t="shared" si="33"/>
        <v>36.736032117638203</v>
      </c>
      <c r="G48" s="114">
        <f t="shared" si="34"/>
        <v>348918.83305332763</v>
      </c>
    </row>
    <row r="49" spans="1:7" x14ac:dyDescent="0.25">
      <c r="A49" s="64" t="s">
        <v>8</v>
      </c>
      <c r="B49" s="64"/>
      <c r="C49" s="50">
        <f t="shared" si="30"/>
        <v>1.191388193055394</v>
      </c>
      <c r="D49" s="117">
        <f t="shared" si="31"/>
        <v>4.765552772221576</v>
      </c>
      <c r="E49" s="114">
        <f t="shared" si="32"/>
        <v>45263.220230560531</v>
      </c>
      <c r="F49" s="117">
        <f t="shared" si="33"/>
        <v>19.062211088886304</v>
      </c>
      <c r="G49" s="114">
        <f t="shared" si="34"/>
        <v>181052.88092224213</v>
      </c>
    </row>
    <row r="50" spans="1:7" x14ac:dyDescent="0.25">
      <c r="C50" s="28" t="s">
        <v>37</v>
      </c>
      <c r="D50" s="117">
        <f>SUM(D43:D49)</f>
        <v>55.088242062557534</v>
      </c>
      <c r="E50" s="114">
        <f>SUM(E43:E49)</f>
        <v>523228.12311017152</v>
      </c>
      <c r="F50" s="117">
        <f>SUM(F43:F49)</f>
        <v>220.35296825023013</v>
      </c>
      <c r="G50" s="114">
        <f>SUM(G43:G49)</f>
        <v>2092912.4924406861</v>
      </c>
    </row>
  </sheetData>
  <mergeCells count="134">
    <mergeCell ref="A45:B45"/>
    <mergeCell ref="A46:B46"/>
    <mergeCell ref="A47:B47"/>
    <mergeCell ref="A48:B48"/>
    <mergeCell ref="A49:B49"/>
    <mergeCell ref="A42:B42"/>
    <mergeCell ref="A43:B43"/>
    <mergeCell ref="A44:B44"/>
    <mergeCell ref="A33:B33"/>
    <mergeCell ref="C33:D33"/>
    <mergeCell ref="E33:F33"/>
    <mergeCell ref="G33:H33"/>
    <mergeCell ref="I33:J33"/>
    <mergeCell ref="A32:B32"/>
    <mergeCell ref="C32:D32"/>
    <mergeCell ref="E32:F32"/>
    <mergeCell ref="G32:H32"/>
    <mergeCell ref="I32:J32"/>
    <mergeCell ref="A31:B31"/>
    <mergeCell ref="C31:D31"/>
    <mergeCell ref="E31:F31"/>
    <mergeCell ref="G31:H31"/>
    <mergeCell ref="I31:J31"/>
    <mergeCell ref="A30:B30"/>
    <mergeCell ref="C30:D30"/>
    <mergeCell ref="E30:F30"/>
    <mergeCell ref="G30:H30"/>
    <mergeCell ref="I30:J30"/>
    <mergeCell ref="A29:B29"/>
    <mergeCell ref="C29:D29"/>
    <mergeCell ref="E29:F29"/>
    <mergeCell ref="G29:H29"/>
    <mergeCell ref="I29:J29"/>
    <mergeCell ref="A28:B28"/>
    <mergeCell ref="C28:D28"/>
    <mergeCell ref="E28:F28"/>
    <mergeCell ref="G28:H28"/>
    <mergeCell ref="I28:J28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0:B10"/>
    <mergeCell ref="C10:D10"/>
    <mergeCell ref="E10:F10"/>
    <mergeCell ref="G10:H10"/>
    <mergeCell ref="I10:J10"/>
    <mergeCell ref="A9:B9"/>
    <mergeCell ref="C9:D9"/>
    <mergeCell ref="E9:F9"/>
    <mergeCell ref="G9:H9"/>
    <mergeCell ref="I9:J9"/>
    <mergeCell ref="A12:B12"/>
    <mergeCell ref="C12:D12"/>
    <mergeCell ref="E12:F12"/>
    <mergeCell ref="G12:H12"/>
    <mergeCell ref="I12:J12"/>
    <mergeCell ref="A11:B11"/>
    <mergeCell ref="C11:D11"/>
    <mergeCell ref="E11:F11"/>
    <mergeCell ref="G11:H11"/>
    <mergeCell ref="I11:J1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A20:B20"/>
    <mergeCell ref="C20:D20"/>
    <mergeCell ref="E20:F20"/>
    <mergeCell ref="G20:H20"/>
    <mergeCell ref="I20:J20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C22:D22"/>
    <mergeCell ref="E22:F22"/>
    <mergeCell ref="G22:H22"/>
    <mergeCell ref="I22:J22"/>
    <mergeCell ref="A21:B21"/>
    <mergeCell ref="C21:D21"/>
    <mergeCell ref="E21:F21"/>
    <mergeCell ref="G21:H21"/>
    <mergeCell ref="I21:J21"/>
    <mergeCell ref="H6:I6"/>
    <mergeCell ref="H7:I7"/>
    <mergeCell ref="H8:I8"/>
    <mergeCell ref="H1:I1"/>
    <mergeCell ref="H2:I2"/>
    <mergeCell ref="H3:I3"/>
    <mergeCell ref="H4:I4"/>
    <mergeCell ref="H5:I5"/>
    <mergeCell ref="A25:B25"/>
    <mergeCell ref="C25:D25"/>
    <mergeCell ref="E25:F25"/>
    <mergeCell ref="G25:H25"/>
    <mergeCell ref="I25:J25"/>
    <mergeCell ref="A24:B24"/>
    <mergeCell ref="C24:D24"/>
    <mergeCell ref="E24:F24"/>
    <mergeCell ref="G24:H24"/>
    <mergeCell ref="I24:J24"/>
    <mergeCell ref="A23:B23"/>
    <mergeCell ref="C23:D23"/>
    <mergeCell ref="E23:F23"/>
    <mergeCell ref="G23:H23"/>
    <mergeCell ref="I23:J23"/>
    <mergeCell ref="A22:B2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A4FF2-E245-41B9-B5CC-9E1BFB9E6AA5}">
  <dimension ref="A1:L17"/>
  <sheetViews>
    <sheetView topLeftCell="C10" workbookViewId="0">
      <selection activeCell="L17" sqref="L17"/>
    </sheetView>
  </sheetViews>
  <sheetFormatPr baseColWidth="10" defaultRowHeight="15" x14ac:dyDescent="0.25"/>
  <cols>
    <col min="3" max="3" width="17.140625" customWidth="1"/>
    <col min="12" max="12" width="17.7109375" customWidth="1"/>
  </cols>
  <sheetData>
    <row r="1" spans="1:12" ht="37.5" customHeight="1" x14ac:dyDescent="0.25">
      <c r="A1" s="77" t="s">
        <v>1</v>
      </c>
      <c r="B1" s="77"/>
      <c r="C1" s="69" t="s">
        <v>58</v>
      </c>
      <c r="D1" s="69"/>
      <c r="E1" s="69" t="s">
        <v>59</v>
      </c>
      <c r="F1" s="69"/>
      <c r="G1" s="69" t="s">
        <v>60</v>
      </c>
      <c r="H1" s="69"/>
      <c r="I1" s="69" t="s">
        <v>61</v>
      </c>
      <c r="J1" s="69"/>
      <c r="K1" s="110" t="s">
        <v>76</v>
      </c>
      <c r="L1" s="110"/>
    </row>
    <row r="2" spans="1:12" x14ac:dyDescent="0.25">
      <c r="A2" s="75" t="s">
        <v>2</v>
      </c>
      <c r="B2" s="84"/>
      <c r="C2" s="90">
        <f>SUM([2]Hoja1!$H$6:$H$8,[2]Hoja1!$H$9:$H$11,[2]Hoja1!$H$12:$H$14)</f>
        <v>18</v>
      </c>
      <c r="D2" s="90"/>
      <c r="E2" s="90">
        <f>SUM([2]Hoja1!$H$15:$H$17,[2]Hoja1!$H$18:$H$20,[2]Hoja1!$H$24:$H$26,[2]Hoja1!$H$33:$H$35,[2]Hoja1!$H$36:$H$38,[2]Hoja1!$H$39:$H$41)</f>
        <v>5.75</v>
      </c>
      <c r="F2" s="90"/>
      <c r="G2" s="90">
        <f>SUM([2]Hoja1!$H$42:$H$44,[2]Hoja1!$H$45:$H$47,[2]Hoja1!$H$48:$H$50,[2]Hoja1!$H$51:$H$53,[2]Hoja1!$H$54:$H$56,[2]Hoja1!$H$57:$H$59)</f>
        <v>12.25</v>
      </c>
      <c r="H2" s="90"/>
      <c r="I2" s="90">
        <f>SUM([2]Hoja1!$H$66:$H$68,[2]Hoja1!$H$72:$H$74,[2]Hoja1!$H$75:$H$77,[2]Hoja1!$H$78:$H$80,[2]Hoja1!$H$81:$H$83,[2]Hoja1!$H$87:$H$89)</f>
        <v>6</v>
      </c>
      <c r="J2" s="90"/>
      <c r="K2" s="109">
        <f>SUM(C2:J2)</f>
        <v>42</v>
      </c>
      <c r="L2" s="109"/>
    </row>
    <row r="3" spans="1:12" x14ac:dyDescent="0.25">
      <c r="A3" s="75" t="s">
        <v>3</v>
      </c>
      <c r="B3" s="84"/>
      <c r="C3" s="90">
        <f>SUM([5]Hoja1!$H$9:$H$11,[5]Hoja1!$H$12:$H$14,[5]Hoja1!$H$15:$H$17,[5]Hoja1!$H$21:$H$23,[5]Hoja1!$H$24:$H$26)</f>
        <v>7.75</v>
      </c>
      <c r="D3" s="90"/>
      <c r="E3" s="90">
        <f>SUM([5]Hoja1!$H$27:$H$29,[5]Hoja1!$H$30:$H$32,[5]Hoja1!$H$33:$H$35,[5]Hoja1!$H$36:$H$38,[5]Hoja1!$H$39:$H$41,[5]Hoja1!$H$42:$H$44,[5]Hoja1!$H$45:$H$47)</f>
        <v>76.5</v>
      </c>
      <c r="F3" s="90"/>
      <c r="G3" s="90">
        <f>SUM([5]Hoja1!$H$54:$H$56,[5]Hoja1!$H$57:$H$59,[5]Hoja1!$H$60:$H$62,[5]Hoja1!$H$63:$H$65,[5]Hoja1!$H$66:$H$68,[5]Hoja1!$H$69:$H$71)</f>
        <v>18</v>
      </c>
      <c r="H3" s="90"/>
      <c r="I3" s="90">
        <f>SUM([5]Hoja1!$H$72:$H$74,[5]Hoja1!$H$75:$H$77,[5]Hoja1!$H$78:$H$80,[5]Hoja1!$H$84:$H$86,[5]Hoja1!$H$87:$H$89,[5]Hoja1!$H$90:$H$92)</f>
        <v>11.25</v>
      </c>
      <c r="J3" s="90"/>
      <c r="K3" s="109">
        <f t="shared" ref="K3:K8" si="0">SUM(C3:J3)</f>
        <v>113.5</v>
      </c>
      <c r="L3" s="109"/>
    </row>
    <row r="4" spans="1:12" x14ac:dyDescent="0.25">
      <c r="A4" s="75" t="s">
        <v>4</v>
      </c>
      <c r="B4" s="84"/>
      <c r="C4" s="90">
        <f>SUM([6]Hoja1!$H$6:$H$17)</f>
        <v>3</v>
      </c>
      <c r="D4" s="90"/>
      <c r="E4" s="90">
        <f>SUM([6]Hoja1!$H$18:$H$26)</f>
        <v>2.25</v>
      </c>
      <c r="F4" s="90"/>
      <c r="G4" s="90">
        <f>SUM([6]Hoja1!$H$27:$H$41)</f>
        <v>1.5</v>
      </c>
      <c r="H4" s="90"/>
      <c r="I4" s="90">
        <v>1</v>
      </c>
      <c r="J4" s="90"/>
      <c r="K4" s="109">
        <f t="shared" si="0"/>
        <v>7.75</v>
      </c>
      <c r="L4" s="109"/>
    </row>
    <row r="5" spans="1:12" x14ac:dyDescent="0.25">
      <c r="A5" s="75" t="s">
        <v>5</v>
      </c>
      <c r="B5" s="84"/>
      <c r="C5" s="90">
        <f>SUM([8]Hoja1!$H$6:$H$26)</f>
        <v>9.75</v>
      </c>
      <c r="D5" s="90"/>
      <c r="E5" s="90">
        <f>SUM([8]Hoja1!$H$27:$H$35)</f>
        <v>1.5</v>
      </c>
      <c r="F5" s="90"/>
      <c r="G5" s="90">
        <f>SUM([8]Hoja1!$H$36:$H$50)</f>
        <v>193.5</v>
      </c>
      <c r="H5" s="90"/>
      <c r="I5" s="90">
        <f>SUM([8]Hoja1!$H$51:$H$65)</f>
        <v>11.75</v>
      </c>
      <c r="J5" s="90"/>
      <c r="K5" s="109">
        <f t="shared" si="0"/>
        <v>216.5</v>
      </c>
      <c r="L5" s="109"/>
    </row>
    <row r="6" spans="1:12" x14ac:dyDescent="0.25">
      <c r="A6" s="75" t="s">
        <v>6</v>
      </c>
      <c r="B6" s="84"/>
      <c r="C6" s="90">
        <f>SUM([10]Hoja1!$H$6:$H$17)</f>
        <v>1.75</v>
      </c>
      <c r="D6" s="90"/>
      <c r="E6" s="90">
        <f>SUM([10]Hoja1!$H$18:$H$32)</f>
        <v>41.5</v>
      </c>
      <c r="F6" s="90"/>
      <c r="G6" s="90">
        <f>SUM([10]Hoja1!$H$33:$H$38)</f>
        <v>1</v>
      </c>
      <c r="H6" s="90"/>
      <c r="I6" s="90">
        <f>SUM([10]Hoja1!$H$39:$H$50)</f>
        <v>16</v>
      </c>
      <c r="J6" s="90"/>
      <c r="K6" s="109">
        <f t="shared" si="0"/>
        <v>60.25</v>
      </c>
      <c r="L6" s="109"/>
    </row>
    <row r="7" spans="1:12" x14ac:dyDescent="0.25">
      <c r="A7" s="75" t="s">
        <v>7</v>
      </c>
      <c r="B7" s="84"/>
      <c r="C7" s="90">
        <f>SUM([12]Hoja1!$H$6:$H$20)</f>
        <v>21.5</v>
      </c>
      <c r="D7" s="90"/>
      <c r="E7" s="90">
        <f>SUM([12]Hoja1!$H$21:$H$29)</f>
        <v>3.25</v>
      </c>
      <c r="F7" s="90"/>
      <c r="G7" s="90">
        <f>SUM([12]Hoja1!$H$30:$H$38)</f>
        <v>0</v>
      </c>
      <c r="H7" s="90"/>
      <c r="I7" s="90">
        <f>SUM([12]Hoja1!$H$39:$H$56)</f>
        <v>12</v>
      </c>
      <c r="J7" s="90"/>
      <c r="K7" s="109">
        <f t="shared" si="0"/>
        <v>36.75</v>
      </c>
      <c r="L7" s="109"/>
    </row>
    <row r="8" spans="1:12" x14ac:dyDescent="0.25">
      <c r="A8" s="75" t="s">
        <v>8</v>
      </c>
      <c r="B8" s="84"/>
      <c r="C8" s="90">
        <v>0</v>
      </c>
      <c r="D8" s="90"/>
      <c r="E8" s="90">
        <v>0</v>
      </c>
      <c r="F8" s="90"/>
      <c r="G8" s="90">
        <f>SUM([15]Hoja1!$H$6:$H$23)</f>
        <v>4.25</v>
      </c>
      <c r="H8" s="90"/>
      <c r="I8" s="90">
        <f>SUM([15]Hoja1!$H$24:$H$41)</f>
        <v>3.75</v>
      </c>
      <c r="J8" s="90"/>
      <c r="K8" s="109">
        <f t="shared" si="0"/>
        <v>8</v>
      </c>
      <c r="L8" s="109"/>
    </row>
    <row r="9" spans="1:12" x14ac:dyDescent="0.25">
      <c r="A9" s="77" t="s">
        <v>1</v>
      </c>
      <c r="B9" s="77"/>
      <c r="C9" s="17" t="s">
        <v>51</v>
      </c>
      <c r="D9" s="73" t="s">
        <v>52</v>
      </c>
      <c r="E9" s="74"/>
      <c r="F9" s="73" t="s">
        <v>53</v>
      </c>
      <c r="G9" s="74"/>
      <c r="H9" s="73" t="s">
        <v>54</v>
      </c>
      <c r="I9" s="74"/>
      <c r="J9" s="73" t="s">
        <v>55</v>
      </c>
      <c r="K9" s="74"/>
      <c r="L9" s="17" t="s">
        <v>56</v>
      </c>
    </row>
    <row r="10" spans="1:12" x14ac:dyDescent="0.25">
      <c r="A10" s="75" t="s">
        <v>2</v>
      </c>
      <c r="B10" s="76"/>
      <c r="C10" s="27">
        <f>Hoja1!D4</f>
        <v>145000</v>
      </c>
      <c r="D10" s="72">
        <f t="shared" ref="D10:D15" si="1">C2*C10</f>
        <v>2610000</v>
      </c>
      <c r="E10" s="71"/>
      <c r="F10" s="70">
        <f t="shared" ref="F10:F15" si="2">E2*C10</f>
        <v>833750</v>
      </c>
      <c r="G10" s="71"/>
      <c r="H10" s="70">
        <f t="shared" ref="H10:H16" si="3">G2*C10</f>
        <v>1776250</v>
      </c>
      <c r="I10" s="71"/>
      <c r="J10" s="70">
        <f t="shared" ref="J10:J16" si="4">I2*C10</f>
        <v>870000</v>
      </c>
      <c r="K10" s="71"/>
      <c r="L10" s="18">
        <f>SUM(D10:K10)</f>
        <v>6090000</v>
      </c>
    </row>
    <row r="11" spans="1:12" x14ac:dyDescent="0.25">
      <c r="A11" s="75" t="s">
        <v>3</v>
      </c>
      <c r="B11" s="76"/>
      <c r="C11" s="27">
        <f>Hoja1!D5</f>
        <v>80000</v>
      </c>
      <c r="D11" s="72">
        <f t="shared" si="1"/>
        <v>620000</v>
      </c>
      <c r="E11" s="71"/>
      <c r="F11" s="70">
        <f t="shared" si="2"/>
        <v>6120000</v>
      </c>
      <c r="G11" s="71"/>
      <c r="H11" s="70">
        <f t="shared" si="3"/>
        <v>1440000</v>
      </c>
      <c r="I11" s="71"/>
      <c r="J11" s="70">
        <f t="shared" si="4"/>
        <v>900000</v>
      </c>
      <c r="K11" s="71"/>
      <c r="L11" s="18">
        <f>SUM(D11:K11)</f>
        <v>9080000</v>
      </c>
    </row>
    <row r="12" spans="1:12" x14ac:dyDescent="0.25">
      <c r="A12" s="75" t="s">
        <v>4</v>
      </c>
      <c r="B12" s="76"/>
      <c r="C12" s="27">
        <f>Hoja1!D6</f>
        <v>85000</v>
      </c>
      <c r="D12" s="72">
        <f t="shared" si="1"/>
        <v>255000</v>
      </c>
      <c r="E12" s="71"/>
      <c r="F12" s="72">
        <f t="shared" si="2"/>
        <v>191250</v>
      </c>
      <c r="G12" s="71"/>
      <c r="H12" s="72">
        <f t="shared" si="3"/>
        <v>127500</v>
      </c>
      <c r="I12" s="71"/>
      <c r="J12" s="72">
        <f t="shared" si="4"/>
        <v>85000</v>
      </c>
      <c r="K12" s="71"/>
      <c r="L12" s="18">
        <f t="shared" ref="L12:L16" si="5">SUM(D12:K12)</f>
        <v>658750</v>
      </c>
    </row>
    <row r="13" spans="1:12" x14ac:dyDescent="0.25">
      <c r="A13" s="75" t="s">
        <v>5</v>
      </c>
      <c r="B13" s="76"/>
      <c r="C13" s="27">
        <f>Hoja1!D7</f>
        <v>50000</v>
      </c>
      <c r="D13" s="72">
        <f t="shared" si="1"/>
        <v>487500</v>
      </c>
      <c r="E13" s="71"/>
      <c r="F13" s="72">
        <f t="shared" si="2"/>
        <v>75000</v>
      </c>
      <c r="G13" s="71"/>
      <c r="H13" s="72">
        <f t="shared" si="3"/>
        <v>9675000</v>
      </c>
      <c r="I13" s="71"/>
      <c r="J13" s="72">
        <f t="shared" si="4"/>
        <v>587500</v>
      </c>
      <c r="K13" s="71"/>
      <c r="L13" s="18">
        <f t="shared" si="5"/>
        <v>10825000</v>
      </c>
    </row>
    <row r="14" spans="1:12" x14ac:dyDescent="0.25">
      <c r="A14" s="75" t="s">
        <v>6</v>
      </c>
      <c r="B14" s="76"/>
      <c r="C14" s="27">
        <f>Hoja1!D8</f>
        <v>50000</v>
      </c>
      <c r="D14" s="72">
        <f t="shared" si="1"/>
        <v>87500</v>
      </c>
      <c r="E14" s="71"/>
      <c r="F14" s="72">
        <f t="shared" si="2"/>
        <v>2075000</v>
      </c>
      <c r="G14" s="71"/>
      <c r="H14" s="72">
        <f t="shared" si="3"/>
        <v>50000</v>
      </c>
      <c r="I14" s="71"/>
      <c r="J14" s="72">
        <f t="shared" si="4"/>
        <v>800000</v>
      </c>
      <c r="K14" s="71"/>
      <c r="L14" s="18">
        <f t="shared" si="5"/>
        <v>3012500</v>
      </c>
    </row>
    <row r="15" spans="1:12" x14ac:dyDescent="0.25">
      <c r="A15" s="75" t="s">
        <v>7</v>
      </c>
      <c r="B15" s="76"/>
      <c r="C15" s="27">
        <f>Hoja1!D9</f>
        <v>50000</v>
      </c>
      <c r="D15" s="72">
        <f t="shared" si="1"/>
        <v>1075000</v>
      </c>
      <c r="E15" s="71"/>
      <c r="F15" s="72">
        <f t="shared" si="2"/>
        <v>162500</v>
      </c>
      <c r="G15" s="71"/>
      <c r="H15" s="72">
        <f t="shared" si="3"/>
        <v>0</v>
      </c>
      <c r="I15" s="71"/>
      <c r="J15" s="72">
        <f t="shared" si="4"/>
        <v>600000</v>
      </c>
      <c r="K15" s="71"/>
      <c r="L15" s="18">
        <f t="shared" si="5"/>
        <v>1837500</v>
      </c>
    </row>
    <row r="16" spans="1:12" x14ac:dyDescent="0.25">
      <c r="A16" s="75" t="s">
        <v>8</v>
      </c>
      <c r="B16" s="76"/>
      <c r="C16" s="27">
        <f>Hoja1!D10</f>
        <v>60000</v>
      </c>
      <c r="D16" s="72">
        <v>0</v>
      </c>
      <c r="E16" s="71"/>
      <c r="F16" s="70">
        <v>0</v>
      </c>
      <c r="G16" s="71"/>
      <c r="H16" s="70">
        <f t="shared" si="3"/>
        <v>255000</v>
      </c>
      <c r="I16" s="71"/>
      <c r="J16" s="70">
        <f t="shared" si="4"/>
        <v>225000</v>
      </c>
      <c r="K16" s="71"/>
      <c r="L16" s="18">
        <f t="shared" si="5"/>
        <v>480000</v>
      </c>
    </row>
    <row r="17" spans="1:11" x14ac:dyDescent="0.25">
      <c r="A17" s="63" t="s">
        <v>57</v>
      </c>
      <c r="B17" s="63"/>
      <c r="C17" s="63"/>
      <c r="D17" s="67">
        <f>SUM(D10:K16)</f>
        <v>31983750</v>
      </c>
      <c r="E17" s="68"/>
      <c r="F17" s="68"/>
      <c r="G17" s="68"/>
      <c r="H17" s="68"/>
      <c r="I17" s="68"/>
      <c r="J17" s="68"/>
      <c r="K17" s="68"/>
    </row>
  </sheetData>
  <mergeCells count="90">
    <mergeCell ref="K6:L6"/>
    <mergeCell ref="K7:L7"/>
    <mergeCell ref="K8:L8"/>
    <mergeCell ref="K1:L1"/>
    <mergeCell ref="K2:L2"/>
    <mergeCell ref="K3:L3"/>
    <mergeCell ref="K4:L4"/>
    <mergeCell ref="K5:L5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4:B4"/>
    <mergeCell ref="C4:D4"/>
    <mergeCell ref="E4:F4"/>
    <mergeCell ref="G4:H4"/>
    <mergeCell ref="I4:J4"/>
    <mergeCell ref="A3:B3"/>
    <mergeCell ref="C3:D3"/>
    <mergeCell ref="E3:F3"/>
    <mergeCell ref="G3:H3"/>
    <mergeCell ref="I3:J3"/>
    <mergeCell ref="A6:B6"/>
    <mergeCell ref="C6:D6"/>
    <mergeCell ref="E6:F6"/>
    <mergeCell ref="G6:H6"/>
    <mergeCell ref="I6:J6"/>
    <mergeCell ref="A5:B5"/>
    <mergeCell ref="C5:D5"/>
    <mergeCell ref="E5:F5"/>
    <mergeCell ref="G5:H5"/>
    <mergeCell ref="I5:J5"/>
    <mergeCell ref="A8:B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0:B10"/>
    <mergeCell ref="D10:E10"/>
    <mergeCell ref="F10:G10"/>
    <mergeCell ref="H10:I10"/>
    <mergeCell ref="J10:K10"/>
    <mergeCell ref="A9:B9"/>
    <mergeCell ref="D9:E9"/>
    <mergeCell ref="F9:G9"/>
    <mergeCell ref="H9:I9"/>
    <mergeCell ref="J9:K9"/>
    <mergeCell ref="A12:B12"/>
    <mergeCell ref="D12:E12"/>
    <mergeCell ref="F12:G12"/>
    <mergeCell ref="H12:I12"/>
    <mergeCell ref="J12:K12"/>
    <mergeCell ref="A11:B11"/>
    <mergeCell ref="D11:E11"/>
    <mergeCell ref="F11:G11"/>
    <mergeCell ref="H11:I11"/>
    <mergeCell ref="J11:K11"/>
    <mergeCell ref="A14:B14"/>
    <mergeCell ref="D14:E14"/>
    <mergeCell ref="F14:G14"/>
    <mergeCell ref="H14:I14"/>
    <mergeCell ref="J14:K14"/>
    <mergeCell ref="A13:B13"/>
    <mergeCell ref="D13:E13"/>
    <mergeCell ref="F13:G13"/>
    <mergeCell ref="H13:I13"/>
    <mergeCell ref="J13:K13"/>
    <mergeCell ref="A17:C17"/>
    <mergeCell ref="D17:K17"/>
    <mergeCell ref="A15:B15"/>
    <mergeCell ref="D15:E15"/>
    <mergeCell ref="F15:G15"/>
    <mergeCell ref="H15:I15"/>
    <mergeCell ref="J15:K15"/>
    <mergeCell ref="A16:B16"/>
    <mergeCell ref="D16:E16"/>
    <mergeCell ref="F16:G16"/>
    <mergeCell ref="H16:I16"/>
    <mergeCell ref="J16:K1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E45A9-888D-4CB8-8DE2-923335317D4A}">
  <dimension ref="A1:R30"/>
  <sheetViews>
    <sheetView workbookViewId="0">
      <selection activeCell="B26" sqref="B26"/>
    </sheetView>
  </sheetViews>
  <sheetFormatPr baseColWidth="10" defaultRowHeight="15" x14ac:dyDescent="0.25"/>
  <cols>
    <col min="1" max="1" width="44.5703125" customWidth="1"/>
    <col min="2" max="2" width="16.5703125" customWidth="1"/>
    <col min="3" max="3" width="16.42578125" customWidth="1"/>
    <col min="4" max="4" width="14.140625" customWidth="1"/>
    <col min="5" max="5" width="14.28515625" customWidth="1"/>
    <col min="6" max="6" width="14.42578125" customWidth="1"/>
    <col min="7" max="7" width="13.5703125" customWidth="1"/>
    <col min="8" max="8" width="14.7109375" customWidth="1"/>
    <col min="9" max="9" width="14.140625" customWidth="1"/>
    <col min="10" max="11" width="12.5703125" bestFit="1" customWidth="1"/>
  </cols>
  <sheetData>
    <row r="1" spans="1:18" ht="42.75" customHeight="1" x14ac:dyDescent="0.25">
      <c r="A1" s="40" t="s">
        <v>84</v>
      </c>
      <c r="B1" s="39" t="s">
        <v>94</v>
      </c>
      <c r="C1" s="39" t="s">
        <v>87</v>
      </c>
      <c r="D1" s="39" t="s">
        <v>113</v>
      </c>
      <c r="E1" s="39" t="s">
        <v>107</v>
      </c>
      <c r="F1" s="52" t="s">
        <v>108</v>
      </c>
      <c r="G1" s="51" t="s">
        <v>109</v>
      </c>
      <c r="H1" s="51" t="s">
        <v>110</v>
      </c>
      <c r="I1" s="51" t="s">
        <v>111</v>
      </c>
      <c r="J1" s="51" t="s">
        <v>112</v>
      </c>
      <c r="K1" s="51" t="s">
        <v>114</v>
      </c>
      <c r="L1" s="51" t="s">
        <v>115</v>
      </c>
      <c r="M1" s="51" t="s">
        <v>117</v>
      </c>
      <c r="N1" s="51" t="s">
        <v>116</v>
      </c>
      <c r="O1" s="51" t="s">
        <v>118</v>
      </c>
      <c r="P1" s="51" t="s">
        <v>119</v>
      </c>
      <c r="Q1" s="51" t="s">
        <v>120</v>
      </c>
      <c r="R1" s="51" t="s">
        <v>121</v>
      </c>
    </row>
    <row r="2" spans="1:18" x14ac:dyDescent="0.25">
      <c r="A2" s="38" t="s">
        <v>88</v>
      </c>
      <c r="B2" s="43">
        <v>568000000</v>
      </c>
      <c r="C2" s="44">
        <v>0.1</v>
      </c>
      <c r="D2" s="43">
        <f>B2*C2</f>
        <v>56800000</v>
      </c>
      <c r="E2" s="43">
        <f>B2-(D2)</f>
        <v>511200000</v>
      </c>
      <c r="F2" s="53">
        <f>E2-(C2*E2)</f>
        <v>460080000</v>
      </c>
      <c r="G2" s="54">
        <f>F2-(C2*E2)</f>
        <v>408960000</v>
      </c>
      <c r="H2" s="43">
        <f>G2-(C2*G2)</f>
        <v>368064000</v>
      </c>
      <c r="I2" s="53"/>
      <c r="J2" s="56"/>
      <c r="K2" s="56"/>
      <c r="L2" s="56"/>
      <c r="M2" s="56"/>
      <c r="N2" s="56"/>
      <c r="O2" s="56"/>
      <c r="P2" s="56"/>
      <c r="Q2" s="56"/>
      <c r="R2" s="56"/>
    </row>
    <row r="3" spans="1:18" x14ac:dyDescent="0.25">
      <c r="A3" s="38" t="s">
        <v>89</v>
      </c>
      <c r="B3" s="43">
        <v>287000000</v>
      </c>
      <c r="C3" s="44">
        <v>0.1</v>
      </c>
      <c r="D3" s="43">
        <f t="shared" ref="D3:D8" si="0">B3*C3</f>
        <v>28700000</v>
      </c>
      <c r="E3" s="43">
        <f>B3-D3</f>
        <v>258300000</v>
      </c>
      <c r="F3" s="53">
        <f>E3-(C3*E3)</f>
        <v>232470000</v>
      </c>
      <c r="G3" s="53">
        <f>F3-(C3*F3)</f>
        <v>209223000</v>
      </c>
      <c r="H3" s="54">
        <f>G3-(C3*G3)</f>
        <v>188300700</v>
      </c>
      <c r="I3" s="54">
        <f>H3-(C3*H3)</f>
        <v>169470630</v>
      </c>
      <c r="J3" s="54">
        <f>I3-(I3*C3)</f>
        <v>152523567</v>
      </c>
      <c r="K3" s="54"/>
      <c r="L3" s="56"/>
      <c r="M3" s="56"/>
      <c r="N3" s="56"/>
      <c r="O3" s="56"/>
      <c r="P3" s="56"/>
      <c r="Q3" s="56"/>
      <c r="R3" s="56"/>
    </row>
    <row r="4" spans="1:18" x14ac:dyDescent="0.25">
      <c r="A4" s="38" t="s">
        <v>92</v>
      </c>
      <c r="B4" s="43">
        <v>240000000</v>
      </c>
      <c r="C4" s="44">
        <v>0.1</v>
      </c>
      <c r="D4" s="43">
        <f t="shared" si="0"/>
        <v>24000000</v>
      </c>
      <c r="E4" s="43">
        <f>B4-(B4*C4)</f>
        <v>216000000</v>
      </c>
      <c r="F4" s="53">
        <f>E4-(E4*C4)</f>
        <v>194400000</v>
      </c>
      <c r="G4" s="54">
        <f>F4-(F4*C4)</f>
        <v>174960000</v>
      </c>
      <c r="H4" s="54">
        <f>G4-(G4*C4)</f>
        <v>157464000</v>
      </c>
      <c r="I4" s="56"/>
      <c r="J4" s="56"/>
      <c r="K4" s="56"/>
      <c r="L4" s="56"/>
      <c r="M4" s="56"/>
      <c r="N4" s="56"/>
      <c r="O4" s="56"/>
      <c r="P4" s="56"/>
      <c r="Q4" s="56"/>
      <c r="R4" s="56"/>
    </row>
    <row r="5" spans="1:18" x14ac:dyDescent="0.25">
      <c r="A5" s="38" t="s">
        <v>85</v>
      </c>
      <c r="B5" s="43">
        <v>158000000</v>
      </c>
      <c r="C5" s="44">
        <v>0.1</v>
      </c>
      <c r="D5" s="43">
        <f t="shared" si="0"/>
        <v>15800000</v>
      </c>
      <c r="E5" s="43">
        <f>B5-(C5*B5)</f>
        <v>142200000</v>
      </c>
      <c r="F5" s="53">
        <f>E5-(E5*C5)</f>
        <v>127980000</v>
      </c>
      <c r="G5" s="54">
        <f>F5-(F5*C5)</f>
        <v>115182000</v>
      </c>
      <c r="H5" s="54">
        <f>G5-(C5*G5)</f>
        <v>103663800</v>
      </c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18" x14ac:dyDescent="0.25">
      <c r="A6" s="38" t="s">
        <v>86</v>
      </c>
      <c r="B6" s="43">
        <v>158000000</v>
      </c>
      <c r="C6" s="44">
        <v>0.1</v>
      </c>
      <c r="D6" s="43">
        <f t="shared" si="0"/>
        <v>15800000</v>
      </c>
      <c r="E6" s="43">
        <f>B6-D6</f>
        <v>142200000</v>
      </c>
      <c r="F6" s="53">
        <f>E6-(E6*C6)</f>
        <v>127980000</v>
      </c>
      <c r="G6" s="54">
        <f>F6-(F6*C6)</f>
        <v>115182000</v>
      </c>
      <c r="H6" s="54">
        <f>G6-(G6*C6)</f>
        <v>103663800</v>
      </c>
      <c r="I6" s="54">
        <f>H6-(H6*C6)</f>
        <v>93297420</v>
      </c>
      <c r="J6" s="54">
        <f>I6-(I6*C6)</f>
        <v>83967678</v>
      </c>
      <c r="K6" s="54">
        <f>J6-(J6*C6)</f>
        <v>75570910.200000003</v>
      </c>
      <c r="L6" s="54">
        <f>K6-(K6*C6)</f>
        <v>68013819.180000007</v>
      </c>
      <c r="M6" s="54">
        <f>L6-(L6*C6)</f>
        <v>61212437.262000009</v>
      </c>
      <c r="N6" s="54">
        <f>M6-(M6*C6)</f>
        <v>55091193.53580001</v>
      </c>
      <c r="O6" s="54">
        <f>N6-(N6*C6)</f>
        <v>49582074.182220012</v>
      </c>
      <c r="P6" s="54">
        <f>O6-(O6*C6)</f>
        <v>44623866.763998009</v>
      </c>
      <c r="Q6" s="54">
        <f>P6-(P6*C6)</f>
        <v>40161480.087598205</v>
      </c>
      <c r="R6" s="54">
        <f>Q6-(Q6*C6)</f>
        <v>36145332.078838386</v>
      </c>
    </row>
    <row r="7" spans="1:18" x14ac:dyDescent="0.25">
      <c r="A7" s="38" t="s">
        <v>90</v>
      </c>
      <c r="B7" s="43">
        <v>189995000</v>
      </c>
      <c r="C7" s="44">
        <v>0.1</v>
      </c>
      <c r="D7" s="43">
        <f t="shared" si="0"/>
        <v>18999500</v>
      </c>
      <c r="E7" s="43">
        <f>B7-D7</f>
        <v>170995500</v>
      </c>
      <c r="F7" s="53">
        <f>E7-(E7*C7)</f>
        <v>153895950</v>
      </c>
      <c r="G7" s="53">
        <f>F7-(F7*C7)</f>
        <v>138506355</v>
      </c>
      <c r="H7" s="53">
        <f>G7-(G7*C7)</f>
        <v>124655719.5</v>
      </c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x14ac:dyDescent="0.25">
      <c r="A8" s="38" t="s">
        <v>91</v>
      </c>
      <c r="B8" s="43">
        <v>110000000</v>
      </c>
      <c r="C8" s="44">
        <v>0.1</v>
      </c>
      <c r="D8" s="43">
        <f t="shared" si="0"/>
        <v>11000000</v>
      </c>
      <c r="E8" s="43">
        <f>B8-(D8*1)</f>
        <v>99000000</v>
      </c>
      <c r="F8" s="55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ht="45" x14ac:dyDescent="0.25">
      <c r="A9" s="40" t="s">
        <v>84</v>
      </c>
      <c r="B9" s="39" t="s">
        <v>125</v>
      </c>
      <c r="C9" s="39" t="s">
        <v>87</v>
      </c>
      <c r="D9" s="39" t="s">
        <v>93</v>
      </c>
    </row>
    <row r="10" spans="1:18" x14ac:dyDescent="0.25">
      <c r="A10" s="38" t="s">
        <v>88</v>
      </c>
      <c r="B10" s="43">
        <f>H2</f>
        <v>368064000</v>
      </c>
      <c r="C10" s="44">
        <v>3.3333330000000001E-2</v>
      </c>
      <c r="D10" s="43">
        <f>B10*C10</f>
        <v>12268798.773120001</v>
      </c>
    </row>
    <row r="11" spans="1:18" x14ac:dyDescent="0.25">
      <c r="A11" s="38" t="s">
        <v>89</v>
      </c>
      <c r="B11" s="43">
        <f>J3</f>
        <v>152523567</v>
      </c>
      <c r="C11" s="44">
        <v>3.3333330000000001E-2</v>
      </c>
      <c r="D11" s="43">
        <f t="shared" ref="D11:D16" si="1">B11*C11</f>
        <v>5084118.3915881105</v>
      </c>
    </row>
    <row r="12" spans="1:18" x14ac:dyDescent="0.25">
      <c r="A12" s="38" t="s">
        <v>92</v>
      </c>
      <c r="B12" s="43">
        <f>H4</f>
        <v>157464000</v>
      </c>
      <c r="C12" s="44">
        <v>3.3333330000000001E-2</v>
      </c>
      <c r="D12" s="43">
        <f t="shared" si="1"/>
        <v>5248799.4751200005</v>
      </c>
    </row>
    <row r="13" spans="1:18" x14ac:dyDescent="0.25">
      <c r="A13" s="38" t="s">
        <v>85</v>
      </c>
      <c r="B13" s="43">
        <f>H5</f>
        <v>103663800</v>
      </c>
      <c r="C13" s="44">
        <v>3.3333330000000001E-2</v>
      </c>
      <c r="D13" s="43">
        <f t="shared" si="1"/>
        <v>3455459.6544540003</v>
      </c>
    </row>
    <row r="14" spans="1:18" x14ac:dyDescent="0.25">
      <c r="A14" s="38" t="s">
        <v>86</v>
      </c>
      <c r="B14" s="43">
        <f>R6</f>
        <v>36145332.078838386</v>
      </c>
      <c r="C14" s="44">
        <v>3.3333330000000001E-2</v>
      </c>
      <c r="D14" s="43">
        <f t="shared" si="1"/>
        <v>1204844.282143506</v>
      </c>
      <c r="E14">
        <f>(5*100)/12</f>
        <v>41.666666666666664</v>
      </c>
    </row>
    <row r="15" spans="1:18" x14ac:dyDescent="0.25">
      <c r="A15" s="38" t="s">
        <v>90</v>
      </c>
      <c r="B15" s="43">
        <f>H7</f>
        <v>124655719.5</v>
      </c>
      <c r="C15" s="44">
        <v>3.3333330000000001E-2</v>
      </c>
      <c r="D15" s="43">
        <f t="shared" si="1"/>
        <v>4155190.2344809351</v>
      </c>
    </row>
    <row r="16" spans="1:18" x14ac:dyDescent="0.25">
      <c r="A16" s="38" t="s">
        <v>91</v>
      </c>
      <c r="B16" s="43">
        <f>B8</f>
        <v>110000000</v>
      </c>
      <c r="C16" s="44">
        <v>3.3333330000000001E-2</v>
      </c>
      <c r="D16" s="43">
        <f t="shared" si="1"/>
        <v>3666666.3000000003</v>
      </c>
      <c r="E16" s="42"/>
    </row>
    <row r="17" spans="1:3" ht="42" customHeight="1" x14ac:dyDescent="0.25">
      <c r="A17" s="40" t="s">
        <v>84</v>
      </c>
      <c r="B17" s="39" t="s">
        <v>96</v>
      </c>
      <c r="C17" s="39" t="s">
        <v>97</v>
      </c>
    </row>
    <row r="18" spans="1:3" x14ac:dyDescent="0.25">
      <c r="A18" s="38" t="s">
        <v>88</v>
      </c>
      <c r="B18" s="43">
        <f>'GASTOS POR MANTENIMIENTO'!K3+D10</f>
        <v>57859110.773120001</v>
      </c>
      <c r="C18" s="43">
        <f>'PROYECCION DE HORAS LABORADAS'!AA15</f>
        <v>110670119</v>
      </c>
    </row>
    <row r="19" spans="1:3" x14ac:dyDescent="0.25">
      <c r="A19" s="38" t="s">
        <v>89</v>
      </c>
      <c r="B19" s="43">
        <f>'GASTOS POR MANTENIMIENTO'!K4+D11</f>
        <v>69799458.391588107</v>
      </c>
      <c r="C19" s="43">
        <f>'PROYECCION DE HORAS LABORADAS'!AA16</f>
        <v>44812544</v>
      </c>
    </row>
    <row r="20" spans="1:3" x14ac:dyDescent="0.25">
      <c r="A20" s="38" t="s">
        <v>92</v>
      </c>
      <c r="B20" s="43">
        <f>'GASTOS POR MANTENIMIENTO'!K5+D12</f>
        <v>25462739.475120001</v>
      </c>
      <c r="C20" s="43">
        <f>'PROYECCION DE HORAS LABORADAS'!AA17</f>
        <v>58282630</v>
      </c>
    </row>
    <row r="21" spans="1:3" x14ac:dyDescent="0.25">
      <c r="A21" s="38" t="s">
        <v>122</v>
      </c>
      <c r="B21" s="43">
        <f>'GASTOS POR MANTENIMIENTO'!K7+D13</f>
        <v>31322443.654454</v>
      </c>
      <c r="C21" s="43">
        <f>'PROYECCION DE HORAS LABORADAS'!AA19</f>
        <v>35832090</v>
      </c>
    </row>
    <row r="22" spans="1:3" x14ac:dyDescent="0.25">
      <c r="A22" s="38" t="s">
        <v>123</v>
      </c>
      <c r="B22" s="43">
        <f>'GASTOS POR MANTENIMIENTO'!K8+D14</f>
        <v>25992680.282143507</v>
      </c>
      <c r="C22" s="43">
        <f>'PROYECCION DE HORAS LABORADAS'!AA20</f>
        <v>30277765</v>
      </c>
    </row>
    <row r="23" spans="1:3" x14ac:dyDescent="0.25">
      <c r="A23" s="38" t="s">
        <v>124</v>
      </c>
      <c r="B23" s="43">
        <f>'GASTOS POR MANTENIMIENTO'!K6+D15</f>
        <v>46227626.234480932</v>
      </c>
      <c r="C23" s="43">
        <f>'PROYECCION DE HORAS LABORADAS'!AA18</f>
        <v>21859705</v>
      </c>
    </row>
    <row r="24" spans="1:3" x14ac:dyDescent="0.25">
      <c r="A24" s="38" t="s">
        <v>91</v>
      </c>
      <c r="B24" s="43">
        <f>'GASTOS POR MANTENIMIENTO'!K9+D16</f>
        <v>14423745.300000001</v>
      </c>
      <c r="C24" s="43">
        <f>'PROYECCION DE HORAS LABORADAS'!AA21</f>
        <v>31460982</v>
      </c>
    </row>
    <row r="25" spans="1:3" x14ac:dyDescent="0.25">
      <c r="A25" s="45" t="s">
        <v>95</v>
      </c>
      <c r="B25" s="46">
        <f>SUM(B18:B24)</f>
        <v>271087804.11090654</v>
      </c>
      <c r="C25" s="46">
        <f>SUM(C18:C24)</f>
        <v>333195835</v>
      </c>
    </row>
    <row r="26" spans="1:3" x14ac:dyDescent="0.25">
      <c r="B26" s="42">
        <f>C25-B25</f>
        <v>62108030.889093459</v>
      </c>
    </row>
    <row r="27" spans="1:3" x14ac:dyDescent="0.25">
      <c r="B27" s="42">
        <f>SUM(B25:C26)</f>
        <v>666391670</v>
      </c>
    </row>
    <row r="28" spans="1:3" x14ac:dyDescent="0.25">
      <c r="B28" s="47">
        <f>B26/B27</f>
        <v>9.3200491070204186E-2</v>
      </c>
    </row>
    <row r="29" spans="1:3" x14ac:dyDescent="0.25">
      <c r="B29" s="47"/>
    </row>
    <row r="30" spans="1:3" x14ac:dyDescent="0.25">
      <c r="B30" s="47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E80D-9F0B-4696-9417-174F6E36ABE5}">
  <dimension ref="B3:E10"/>
  <sheetViews>
    <sheetView workbookViewId="0">
      <selection activeCell="D19" sqref="D19"/>
    </sheetView>
  </sheetViews>
  <sheetFormatPr baseColWidth="10" defaultRowHeight="15" x14ac:dyDescent="0.25"/>
  <cols>
    <col min="4" max="4" width="16" customWidth="1"/>
  </cols>
  <sheetData>
    <row r="3" spans="2:5" x14ac:dyDescent="0.25">
      <c r="B3" s="111" t="s">
        <v>1</v>
      </c>
      <c r="C3" s="111"/>
      <c r="D3" s="17" t="s">
        <v>51</v>
      </c>
      <c r="E3" s="48" t="s">
        <v>98</v>
      </c>
    </row>
    <row r="4" spans="2:5" x14ac:dyDescent="0.25">
      <c r="B4" s="75" t="s">
        <v>2</v>
      </c>
      <c r="C4" s="76"/>
      <c r="D4" s="18">
        <v>145000</v>
      </c>
      <c r="E4" s="18">
        <f>D4*1.19</f>
        <v>172550</v>
      </c>
    </row>
    <row r="5" spans="2:5" x14ac:dyDescent="0.25">
      <c r="B5" s="75" t="s">
        <v>3</v>
      </c>
      <c r="C5" s="76"/>
      <c r="D5" s="18">
        <v>80000</v>
      </c>
      <c r="E5" s="18">
        <f t="shared" ref="E5:E10" si="0">D5*1.19</f>
        <v>95200</v>
      </c>
    </row>
    <row r="6" spans="2:5" x14ac:dyDescent="0.25">
      <c r="B6" s="75" t="s">
        <v>4</v>
      </c>
      <c r="C6" s="76"/>
      <c r="D6" s="18">
        <v>85000</v>
      </c>
      <c r="E6" s="18">
        <f t="shared" si="0"/>
        <v>101150</v>
      </c>
    </row>
    <row r="7" spans="2:5" x14ac:dyDescent="0.25">
      <c r="B7" s="75" t="s">
        <v>5</v>
      </c>
      <c r="C7" s="76"/>
      <c r="D7" s="18">
        <v>50000</v>
      </c>
      <c r="E7" s="18">
        <f t="shared" si="0"/>
        <v>59500</v>
      </c>
    </row>
    <row r="8" spans="2:5" x14ac:dyDescent="0.25">
      <c r="B8" s="75" t="s">
        <v>6</v>
      </c>
      <c r="C8" s="76"/>
      <c r="D8" s="18">
        <v>50000</v>
      </c>
      <c r="E8" s="18">
        <f t="shared" si="0"/>
        <v>59500</v>
      </c>
    </row>
    <row r="9" spans="2:5" x14ac:dyDescent="0.25">
      <c r="B9" s="75" t="s">
        <v>7</v>
      </c>
      <c r="C9" s="76"/>
      <c r="D9" s="18">
        <v>50000</v>
      </c>
      <c r="E9" s="18">
        <f t="shared" si="0"/>
        <v>59500</v>
      </c>
    </row>
    <row r="10" spans="2:5" x14ac:dyDescent="0.25">
      <c r="B10" s="75" t="s">
        <v>8</v>
      </c>
      <c r="C10" s="76"/>
      <c r="D10" s="18">
        <v>60000</v>
      </c>
      <c r="E10" s="18">
        <f t="shared" si="0"/>
        <v>71400</v>
      </c>
    </row>
  </sheetData>
  <mergeCells count="8">
    <mergeCell ref="B9:C9"/>
    <mergeCell ref="B10:C10"/>
    <mergeCell ref="B3:C3"/>
    <mergeCell ref="B4:C4"/>
    <mergeCell ref="B5:C5"/>
    <mergeCell ref="B6:C6"/>
    <mergeCell ref="B7:C7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GASTOS POR MANTENIMIENTO</vt:lpstr>
      <vt:lpstr>RELACION MANTENIBILIDAD-ALQUILE</vt:lpstr>
      <vt:lpstr>PROYECCION DE HORAS LABORADAS</vt:lpstr>
      <vt:lpstr>CONSUMO COMBUSTIBLE.HORA</vt:lpstr>
      <vt:lpstr>HORAS MUERTAS</vt:lpstr>
      <vt:lpstr>RELACION GENERAL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dcterms:created xsi:type="dcterms:W3CDTF">2019-06-13T20:02:26Z</dcterms:created>
  <dcterms:modified xsi:type="dcterms:W3CDTF">2019-08-10T01:58:48Z</dcterms:modified>
</cp:coreProperties>
</file>